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harts/chart1.xml" ContentType="application/vnd.openxmlformats-officedocument.drawingml.chart+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charts/chart2.xml" ContentType="application/vnd.openxmlformats-officedocument.drawingml.chart+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16.xml" ContentType="application/vnd.openxmlformats-officedocument.drawing+xml"/>
  <Override PartName="/xl/comments16.xml" ContentType="application/vnd.openxmlformats-officedocument.spreadsheetml.comments+xml"/>
  <Override PartName="/xl/drawings/drawing17.xml" ContentType="application/vnd.openxmlformats-officedocument.drawing+xml"/>
  <Override PartName="/xl/charts/chart5.xml" ContentType="application/vnd.openxmlformats-officedocument.drawingml.chart+xml"/>
  <Override PartName="/xl/drawings/drawing18.xml" ContentType="application/vnd.openxmlformats-officedocument.drawing+xml"/>
  <Override PartName="/xl/comments17.xml" ContentType="application/vnd.openxmlformats-officedocument.spreadsheetml.comments+xml"/>
  <Override PartName="/xl/drawings/drawing19.xml" ContentType="application/vnd.openxmlformats-officedocument.drawing+xml"/>
  <Override PartName="/xl/comments18.xml" ContentType="application/vnd.openxmlformats-officedocument.spreadsheetml.comments+xml"/>
  <Override PartName="/xl/drawings/drawing20.xml" ContentType="application/vnd.openxmlformats-officedocument.drawing+xml"/>
  <Override PartName="/xl/comments19.xml" ContentType="application/vnd.openxmlformats-officedocument.spreadsheetml.comments+xml"/>
  <Override PartName="/xl/drawings/drawing21.xml" ContentType="application/vnd.openxmlformats-officedocument.drawing+xml"/>
  <Override PartName="/xl/comments2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16380" windowHeight="8190" tabRatio="991"/>
  </bookViews>
  <sheets>
    <sheet name="Title Page" sheetId="1" r:id="rId1"/>
    <sheet name="I.I.R.R." sheetId="2" r:id="rId2"/>
    <sheet name="Orbit" sheetId="3" r:id="rId3"/>
    <sheet name="Frequency" sheetId="4" r:id="rId4"/>
    <sheet name="Transmitters" sheetId="5" r:id="rId5"/>
    <sheet name="Receivers" sheetId="6" r:id="rId6"/>
    <sheet name="Antenna Gain" sheetId="7" r:id="rId7"/>
    <sheet name="Antenna Pointing Losses" sheetId="8" r:id="rId8"/>
    <sheet name="Antenna Polarization Loss" sheetId="9" r:id="rId9"/>
    <sheet name="Atmos. &amp; Ionos. Losses" sheetId="10" r:id="rId10"/>
    <sheet name="Modulation-Demodulation Method" sheetId="11" r:id="rId11"/>
    <sheet name="Uplink Budget" sheetId="12" r:id="rId12"/>
    <sheet name="Downlink Budget" sheetId="13" r:id="rId13"/>
    <sheet name="System Peformance Summary" sheetId="14" r:id="rId14"/>
    <sheet name="Antenna Patterns" sheetId="15" r:id="rId15"/>
    <sheet name="Beam Roll-Off Tool" sheetId="16" r:id="rId16"/>
    <sheet name="Beam Roll-Off Plot" sheetId="17" r:id="rId17"/>
    <sheet name="Line Loss Tools &amp; Tables" sheetId="18" r:id="rId18"/>
    <sheet name="VSWR Loss Tool" sheetId="19" r:id="rId19"/>
    <sheet name="GEO Azimuth Calc Data" sheetId="20" r:id="rId20"/>
    <sheet name="Orbit Shape Data" sheetId="21" r:id="rId21"/>
  </sheets>
  <definedNames>
    <definedName name="boltzmann">1.38E-23</definedName>
    <definedName name="lightspeed">299792458</definedName>
    <definedName name="pathloss">20*LOG10(4*PI()*#NAME?/#NAME?)</definedName>
    <definedName name="r_1">'Antenna Polarization Loss'!$F$6</definedName>
    <definedName name="r_2">'Antenna Polarization Loss'!$F$8</definedName>
    <definedName name="theta">'Antenna Polarization Loss'!$F$10</definedName>
  </definedNames>
  <calcPr calcId="145621"/>
</workbook>
</file>

<file path=xl/calcChain.xml><?xml version="1.0" encoding="utf-8"?>
<calcChain xmlns="http://schemas.openxmlformats.org/spreadsheetml/2006/main">
  <c r="F34" i="8" l="1"/>
  <c r="K34" i="8"/>
  <c r="E37" i="8"/>
  <c r="F37" i="8"/>
  <c r="K37" i="8"/>
  <c r="F43" i="21"/>
  <c r="F44" i="21" s="1"/>
  <c r="C43" i="21"/>
  <c r="C44" i="21" s="1"/>
  <c r="E42" i="21"/>
  <c r="B42" i="21"/>
  <c r="E41" i="21"/>
  <c r="E40" i="21"/>
  <c r="F4" i="21"/>
  <c r="F5" i="21" s="1"/>
  <c r="C4" i="21"/>
  <c r="B4" i="21" s="1"/>
  <c r="E3" i="21"/>
  <c r="B3" i="21"/>
  <c r="C26" i="20"/>
  <c r="C27" i="20" s="1"/>
  <c r="C5" i="20"/>
  <c r="C6" i="20" s="1"/>
  <c r="Q36" i="19"/>
  <c r="V20" i="19"/>
  <c r="V18" i="19"/>
  <c r="O23" i="19" s="1"/>
  <c r="K10" i="19"/>
  <c r="K12" i="19" s="1"/>
  <c r="H10" i="19"/>
  <c r="H12" i="19" s="1"/>
  <c r="H14" i="19" s="1"/>
  <c r="L128" i="18"/>
  <c r="L124" i="18"/>
  <c r="L106" i="18"/>
  <c r="L102" i="18"/>
  <c r="H90" i="18"/>
  <c r="H89" i="18"/>
  <c r="H88" i="18"/>
  <c r="L85" i="18" s="1"/>
  <c r="H87" i="18"/>
  <c r="H86" i="18"/>
  <c r="H85" i="18"/>
  <c r="H84" i="18"/>
  <c r="H83" i="18"/>
  <c r="H82" i="18"/>
  <c r="L81" i="18"/>
  <c r="H81" i="18"/>
  <c r="H79" i="18"/>
  <c r="H78" i="18"/>
  <c r="H69" i="18"/>
  <c r="H68" i="18"/>
  <c r="H67" i="18"/>
  <c r="H66" i="18"/>
  <c r="H65" i="18"/>
  <c r="H64" i="18"/>
  <c r="H63" i="18"/>
  <c r="H62" i="18"/>
  <c r="H61" i="18"/>
  <c r="L64" i="18" s="1"/>
  <c r="L60" i="18"/>
  <c r="H60" i="18"/>
  <c r="H58" i="18"/>
  <c r="H57" i="18"/>
  <c r="H47" i="18"/>
  <c r="H46" i="18"/>
  <c r="H45" i="18"/>
  <c r="H44" i="18"/>
  <c r="L43" i="18"/>
  <c r="H43" i="18"/>
  <c r="H41" i="18"/>
  <c r="H40" i="18"/>
  <c r="L39" i="18"/>
  <c r="H39" i="18"/>
  <c r="H37" i="18"/>
  <c r="H36" i="18"/>
  <c r="C98" i="16"/>
  <c r="D98" i="16" s="1"/>
  <c r="E98" i="16" s="1"/>
  <c r="F98" i="16" s="1"/>
  <c r="D97" i="16"/>
  <c r="E97" i="16" s="1"/>
  <c r="F97" i="16" s="1"/>
  <c r="C97" i="16"/>
  <c r="C96" i="16"/>
  <c r="D96" i="16" s="1"/>
  <c r="E96" i="16" s="1"/>
  <c r="F96" i="16" s="1"/>
  <c r="D95" i="16"/>
  <c r="E95" i="16" s="1"/>
  <c r="F95" i="16" s="1"/>
  <c r="C95" i="16"/>
  <c r="C94" i="16"/>
  <c r="D94" i="16" s="1"/>
  <c r="E94" i="16" s="1"/>
  <c r="F94" i="16" s="1"/>
  <c r="D93" i="16"/>
  <c r="E93" i="16" s="1"/>
  <c r="F93" i="16" s="1"/>
  <c r="C93" i="16"/>
  <c r="C92" i="16"/>
  <c r="D92" i="16" s="1"/>
  <c r="E92" i="16" s="1"/>
  <c r="F92" i="16" s="1"/>
  <c r="D91" i="16"/>
  <c r="E91" i="16" s="1"/>
  <c r="F91" i="16" s="1"/>
  <c r="C91" i="16"/>
  <c r="C90" i="16"/>
  <c r="D90" i="16" s="1"/>
  <c r="E90" i="16" s="1"/>
  <c r="F90" i="16" s="1"/>
  <c r="D89" i="16"/>
  <c r="E89" i="16" s="1"/>
  <c r="F89" i="16" s="1"/>
  <c r="C89" i="16"/>
  <c r="C88" i="16"/>
  <c r="D88" i="16" s="1"/>
  <c r="E88" i="16" s="1"/>
  <c r="F88" i="16" s="1"/>
  <c r="D87" i="16"/>
  <c r="E87" i="16" s="1"/>
  <c r="F87" i="16" s="1"/>
  <c r="C87" i="16"/>
  <c r="C86" i="16"/>
  <c r="D86" i="16" s="1"/>
  <c r="E86" i="16" s="1"/>
  <c r="F86" i="16" s="1"/>
  <c r="D85" i="16"/>
  <c r="E85" i="16" s="1"/>
  <c r="F85" i="16" s="1"/>
  <c r="C85" i="16"/>
  <c r="C84" i="16"/>
  <c r="D84" i="16" s="1"/>
  <c r="E84" i="16" s="1"/>
  <c r="F84" i="16" s="1"/>
  <c r="D83" i="16"/>
  <c r="E83" i="16" s="1"/>
  <c r="F83" i="16" s="1"/>
  <c r="C83" i="16"/>
  <c r="C82" i="16"/>
  <c r="D82" i="16" s="1"/>
  <c r="E82" i="16" s="1"/>
  <c r="F82" i="16" s="1"/>
  <c r="D81" i="16"/>
  <c r="E81" i="16" s="1"/>
  <c r="F81" i="16" s="1"/>
  <c r="C81" i="16"/>
  <c r="C80" i="16"/>
  <c r="D80" i="16" s="1"/>
  <c r="E80" i="16" s="1"/>
  <c r="F80" i="16" s="1"/>
  <c r="D79" i="16"/>
  <c r="E79" i="16" s="1"/>
  <c r="F79" i="16" s="1"/>
  <c r="C79" i="16"/>
  <c r="C78" i="16"/>
  <c r="D78" i="16" s="1"/>
  <c r="E78" i="16" s="1"/>
  <c r="F78" i="16" s="1"/>
  <c r="D77" i="16"/>
  <c r="E77" i="16" s="1"/>
  <c r="F77" i="16" s="1"/>
  <c r="C77" i="16"/>
  <c r="C76" i="16"/>
  <c r="D76" i="16" s="1"/>
  <c r="E76" i="16" s="1"/>
  <c r="F76" i="16" s="1"/>
  <c r="D75" i="16"/>
  <c r="E75" i="16" s="1"/>
  <c r="F75" i="16" s="1"/>
  <c r="C75" i="16"/>
  <c r="C74" i="16"/>
  <c r="D74" i="16" s="1"/>
  <c r="E74" i="16" s="1"/>
  <c r="F74" i="16" s="1"/>
  <c r="D73" i="16"/>
  <c r="E73" i="16" s="1"/>
  <c r="F73" i="16" s="1"/>
  <c r="C73" i="16"/>
  <c r="C72" i="16"/>
  <c r="D72" i="16" s="1"/>
  <c r="E72" i="16" s="1"/>
  <c r="F72" i="16" s="1"/>
  <c r="D71" i="16"/>
  <c r="E71" i="16" s="1"/>
  <c r="F71" i="16" s="1"/>
  <c r="C71" i="16"/>
  <c r="C70" i="16"/>
  <c r="D70" i="16" s="1"/>
  <c r="E70" i="16" s="1"/>
  <c r="F70" i="16" s="1"/>
  <c r="D69" i="16"/>
  <c r="E69" i="16" s="1"/>
  <c r="F69" i="16" s="1"/>
  <c r="C69" i="16"/>
  <c r="C68" i="16"/>
  <c r="D68" i="16" s="1"/>
  <c r="E68" i="16" s="1"/>
  <c r="F68" i="16" s="1"/>
  <c r="D67" i="16"/>
  <c r="E67" i="16" s="1"/>
  <c r="F67" i="16" s="1"/>
  <c r="C67" i="16"/>
  <c r="C66" i="16"/>
  <c r="D66" i="16" s="1"/>
  <c r="E66" i="16" s="1"/>
  <c r="F66" i="16" s="1"/>
  <c r="D65" i="16"/>
  <c r="E65" i="16" s="1"/>
  <c r="F65" i="16" s="1"/>
  <c r="C65" i="16"/>
  <c r="C64" i="16"/>
  <c r="D64" i="16" s="1"/>
  <c r="E64" i="16" s="1"/>
  <c r="F64" i="16" s="1"/>
  <c r="D63" i="16"/>
  <c r="E63" i="16" s="1"/>
  <c r="F63" i="16" s="1"/>
  <c r="C63" i="16"/>
  <c r="C62" i="16"/>
  <c r="D62" i="16" s="1"/>
  <c r="E62" i="16" s="1"/>
  <c r="F62" i="16" s="1"/>
  <c r="D61" i="16"/>
  <c r="E61" i="16" s="1"/>
  <c r="F61" i="16" s="1"/>
  <c r="C61" i="16"/>
  <c r="C60" i="16"/>
  <c r="D60" i="16" s="1"/>
  <c r="E60" i="16" s="1"/>
  <c r="F60" i="16" s="1"/>
  <c r="D59" i="16"/>
  <c r="E59" i="16" s="1"/>
  <c r="F59" i="16" s="1"/>
  <c r="C59" i="16"/>
  <c r="C58" i="16"/>
  <c r="D58" i="16" s="1"/>
  <c r="E58" i="16" s="1"/>
  <c r="F58" i="16" s="1"/>
  <c r="D57" i="16"/>
  <c r="E57" i="16" s="1"/>
  <c r="F57" i="16" s="1"/>
  <c r="C57" i="16"/>
  <c r="C56" i="16"/>
  <c r="D56" i="16" s="1"/>
  <c r="E56" i="16" s="1"/>
  <c r="F56" i="16" s="1"/>
  <c r="D55" i="16"/>
  <c r="E55" i="16" s="1"/>
  <c r="F55" i="16" s="1"/>
  <c r="C55" i="16"/>
  <c r="C54" i="16"/>
  <c r="D54" i="16" s="1"/>
  <c r="E54" i="16" s="1"/>
  <c r="F54" i="16" s="1"/>
  <c r="D53" i="16"/>
  <c r="E53" i="16" s="1"/>
  <c r="F53" i="16" s="1"/>
  <c r="C53" i="16"/>
  <c r="C52" i="16"/>
  <c r="D52" i="16" s="1"/>
  <c r="E52" i="16" s="1"/>
  <c r="F52" i="16" s="1"/>
  <c r="D51" i="16"/>
  <c r="E51" i="16" s="1"/>
  <c r="F51" i="16" s="1"/>
  <c r="C51" i="16"/>
  <c r="C50" i="16"/>
  <c r="D50" i="16" s="1"/>
  <c r="E50" i="16" s="1"/>
  <c r="F50" i="16" s="1"/>
  <c r="D49" i="16"/>
  <c r="E49" i="16" s="1"/>
  <c r="F49" i="16" s="1"/>
  <c r="C49" i="16"/>
  <c r="C48" i="16"/>
  <c r="D48" i="16" s="1"/>
  <c r="E48" i="16" s="1"/>
  <c r="F48" i="16" s="1"/>
  <c r="D47" i="16"/>
  <c r="E47" i="16" s="1"/>
  <c r="F47" i="16" s="1"/>
  <c r="C47" i="16"/>
  <c r="C46" i="16"/>
  <c r="D46" i="16" s="1"/>
  <c r="E46" i="16" s="1"/>
  <c r="F46" i="16" s="1"/>
  <c r="D45" i="16"/>
  <c r="E45" i="16" s="1"/>
  <c r="F45" i="16" s="1"/>
  <c r="C45" i="16"/>
  <c r="C44" i="16"/>
  <c r="D44" i="16" s="1"/>
  <c r="E44" i="16" s="1"/>
  <c r="F44" i="16" s="1"/>
  <c r="D43" i="16"/>
  <c r="E43" i="16" s="1"/>
  <c r="F43" i="16" s="1"/>
  <c r="C43" i="16"/>
  <c r="C42" i="16"/>
  <c r="D42" i="16" s="1"/>
  <c r="E42" i="16" s="1"/>
  <c r="F42" i="16" s="1"/>
  <c r="D41" i="16"/>
  <c r="E41" i="16" s="1"/>
  <c r="F41" i="16" s="1"/>
  <c r="C41" i="16"/>
  <c r="C40" i="16"/>
  <c r="D40" i="16" s="1"/>
  <c r="E40" i="16" s="1"/>
  <c r="F40" i="16" s="1"/>
  <c r="D39" i="16"/>
  <c r="E39" i="16" s="1"/>
  <c r="F39" i="16" s="1"/>
  <c r="C39" i="16"/>
  <c r="C38" i="16"/>
  <c r="D38" i="16" s="1"/>
  <c r="E38" i="16" s="1"/>
  <c r="F38" i="16" s="1"/>
  <c r="D37" i="16"/>
  <c r="E37" i="16" s="1"/>
  <c r="F37" i="16" s="1"/>
  <c r="C37" i="16"/>
  <c r="C36" i="16"/>
  <c r="D36" i="16" s="1"/>
  <c r="E36" i="16" s="1"/>
  <c r="F36" i="16" s="1"/>
  <c r="D35" i="16"/>
  <c r="E35" i="16" s="1"/>
  <c r="F35" i="16" s="1"/>
  <c r="C35" i="16"/>
  <c r="C34" i="16"/>
  <c r="D34" i="16" s="1"/>
  <c r="E34" i="16" s="1"/>
  <c r="F34" i="16" s="1"/>
  <c r="D33" i="16"/>
  <c r="E33" i="16" s="1"/>
  <c r="F33" i="16" s="1"/>
  <c r="C33" i="16"/>
  <c r="C32" i="16"/>
  <c r="D32" i="16" s="1"/>
  <c r="E32" i="16" s="1"/>
  <c r="F32" i="16" s="1"/>
  <c r="C31" i="16"/>
  <c r="D31" i="16" s="1"/>
  <c r="E31" i="16" s="1"/>
  <c r="F31" i="16" s="1"/>
  <c r="C30" i="16"/>
  <c r="D30" i="16" s="1"/>
  <c r="E30" i="16" s="1"/>
  <c r="F30" i="16" s="1"/>
  <c r="C29" i="16"/>
  <c r="D29" i="16" s="1"/>
  <c r="E29" i="16" s="1"/>
  <c r="F29" i="16" s="1"/>
  <c r="C28" i="16"/>
  <c r="D28" i="16" s="1"/>
  <c r="E28" i="16" s="1"/>
  <c r="F28" i="16" s="1"/>
  <c r="C27" i="16"/>
  <c r="D27" i="16" s="1"/>
  <c r="E27" i="16" s="1"/>
  <c r="F27" i="16" s="1"/>
  <c r="C26" i="16"/>
  <c r="D26" i="16" s="1"/>
  <c r="E26" i="16" s="1"/>
  <c r="F26" i="16" s="1"/>
  <c r="C25" i="16"/>
  <c r="D25" i="16" s="1"/>
  <c r="E25" i="16" s="1"/>
  <c r="F25" i="16" s="1"/>
  <c r="C24" i="16"/>
  <c r="D24" i="16" s="1"/>
  <c r="E24" i="16" s="1"/>
  <c r="F24" i="16" s="1"/>
  <c r="C23" i="16"/>
  <c r="D23" i="16" s="1"/>
  <c r="E23" i="16" s="1"/>
  <c r="F23" i="16" s="1"/>
  <c r="C22" i="16"/>
  <c r="D22" i="16" s="1"/>
  <c r="E22" i="16" s="1"/>
  <c r="F22" i="16" s="1"/>
  <c r="C21" i="16"/>
  <c r="D21" i="16" s="1"/>
  <c r="E21" i="16" s="1"/>
  <c r="F21" i="16" s="1"/>
  <c r="C20" i="16"/>
  <c r="D20" i="16" s="1"/>
  <c r="E20" i="16" s="1"/>
  <c r="F20" i="16" s="1"/>
  <c r="C19" i="16"/>
  <c r="D19" i="16" s="1"/>
  <c r="E19" i="16" s="1"/>
  <c r="F19" i="16" s="1"/>
  <c r="C18" i="16"/>
  <c r="D18" i="16" s="1"/>
  <c r="E18" i="16" s="1"/>
  <c r="F18" i="16" s="1"/>
  <c r="C17" i="16"/>
  <c r="D17" i="16" s="1"/>
  <c r="E17" i="16" s="1"/>
  <c r="F17" i="16" s="1"/>
  <c r="C16" i="16"/>
  <c r="D16" i="16" s="1"/>
  <c r="E16" i="16" s="1"/>
  <c r="F16" i="16" s="1"/>
  <c r="C15" i="16"/>
  <c r="D15" i="16" s="1"/>
  <c r="E15" i="16" s="1"/>
  <c r="F15" i="16" s="1"/>
  <c r="C14" i="16"/>
  <c r="D14" i="16" s="1"/>
  <c r="E14" i="16" s="1"/>
  <c r="F14" i="16" s="1"/>
  <c r="C13" i="16"/>
  <c r="D13" i="16" s="1"/>
  <c r="E13" i="16" s="1"/>
  <c r="F13" i="16" s="1"/>
  <c r="C12" i="16"/>
  <c r="D12" i="16" s="1"/>
  <c r="E12" i="16" s="1"/>
  <c r="F12" i="16" s="1"/>
  <c r="C11" i="16"/>
  <c r="D11" i="16" s="1"/>
  <c r="E11" i="16" s="1"/>
  <c r="F7" i="16"/>
  <c r="S7" i="16" s="1"/>
  <c r="F5" i="16"/>
  <c r="J3" i="16"/>
  <c r="D217" i="15"/>
  <c r="C217" i="15"/>
  <c r="C218" i="15" s="1"/>
  <c r="D216" i="15"/>
  <c r="D177" i="15"/>
  <c r="C177" i="15"/>
  <c r="C178" i="15" s="1"/>
  <c r="D176" i="15"/>
  <c r="E171" i="15"/>
  <c r="D171" i="15"/>
  <c r="C100" i="15"/>
  <c r="E100" i="15" s="1"/>
  <c r="E99" i="15"/>
  <c r="D99" i="15"/>
  <c r="D85" i="15"/>
  <c r="D84" i="15"/>
  <c r="D82" i="15"/>
  <c r="D81" i="15"/>
  <c r="D63" i="15"/>
  <c r="D62" i="15"/>
  <c r="D60" i="15"/>
  <c r="D59" i="15"/>
  <c r="C51" i="15"/>
  <c r="C52" i="15" s="1"/>
  <c r="D50" i="15"/>
  <c r="D27" i="15"/>
  <c r="D26" i="15"/>
  <c r="D25" i="15"/>
  <c r="D24" i="15"/>
  <c r="D23" i="15"/>
  <c r="D22" i="15"/>
  <c r="D21" i="15"/>
  <c r="D20" i="15"/>
  <c r="D19" i="15"/>
  <c r="D18" i="15"/>
  <c r="D17" i="15"/>
  <c r="D16" i="15"/>
  <c r="D15" i="15"/>
  <c r="D14" i="15"/>
  <c r="D13" i="15"/>
  <c r="D12" i="15"/>
  <c r="D11" i="15"/>
  <c r="D10" i="15"/>
  <c r="D9" i="15"/>
  <c r="D109" i="14"/>
  <c r="L105" i="14"/>
  <c r="G97" i="14"/>
  <c r="G95" i="14"/>
  <c r="G93" i="14"/>
  <c r="G90" i="14"/>
  <c r="O88" i="14"/>
  <c r="F88" i="14"/>
  <c r="G87" i="14"/>
  <c r="G84" i="14"/>
  <c r="G77" i="14"/>
  <c r="O75" i="14"/>
  <c r="O71" i="14"/>
  <c r="O69" i="14"/>
  <c r="G67" i="14"/>
  <c r="O62" i="14"/>
  <c r="F59" i="14"/>
  <c r="G58" i="14"/>
  <c r="N57" i="14"/>
  <c r="O56" i="14"/>
  <c r="G53" i="14"/>
  <c r="O48" i="14"/>
  <c r="G47" i="14"/>
  <c r="G45" i="14"/>
  <c r="G39" i="14"/>
  <c r="O36" i="14"/>
  <c r="O29" i="14"/>
  <c r="N27" i="14"/>
  <c r="O26" i="14"/>
  <c r="G25" i="14"/>
  <c r="O24" i="14"/>
  <c r="O22" i="14"/>
  <c r="O20" i="14"/>
  <c r="O18" i="14"/>
  <c r="O14" i="14" s="1"/>
  <c r="O16" i="14" s="1"/>
  <c r="D10" i="14"/>
  <c r="L5" i="14"/>
  <c r="L1" i="14"/>
  <c r="G1" i="14"/>
  <c r="B39" i="13"/>
  <c r="B37" i="13"/>
  <c r="B35" i="13"/>
  <c r="O93" i="14" s="1"/>
  <c r="B33" i="13"/>
  <c r="N101" i="14" s="1"/>
  <c r="B32" i="13"/>
  <c r="N95" i="14" s="1"/>
  <c r="B29" i="13"/>
  <c r="B17" i="13"/>
  <c r="B10" i="13"/>
  <c r="O35" i="14" s="1"/>
  <c r="B6" i="13"/>
  <c r="B7" i="13" s="1"/>
  <c r="B8" i="13" s="1"/>
  <c r="F2" i="13"/>
  <c r="D2" i="13"/>
  <c r="F1" i="13"/>
  <c r="D1" i="13"/>
  <c r="A1" i="13"/>
  <c r="B50" i="12"/>
  <c r="B39" i="12"/>
  <c r="B37" i="12"/>
  <c r="B35" i="12"/>
  <c r="G18" i="14" s="1"/>
  <c r="B33" i="12"/>
  <c r="F107" i="14" s="1"/>
  <c r="B32" i="12"/>
  <c r="F104" i="14" s="1"/>
  <c r="B29" i="12"/>
  <c r="B23" i="12"/>
  <c r="G66" i="14" s="1"/>
  <c r="B17" i="12"/>
  <c r="B6" i="12"/>
  <c r="B7" i="12" s="1"/>
  <c r="F2" i="12"/>
  <c r="D2" i="12"/>
  <c r="D1" i="12"/>
  <c r="A1" i="12"/>
  <c r="H32" i="11"/>
  <c r="B41" i="13" s="1"/>
  <c r="O96" i="14" s="1"/>
  <c r="F30" i="11"/>
  <c r="H5" i="11"/>
  <c r="B41" i="12" s="1"/>
  <c r="G21" i="14" s="1"/>
  <c r="F3" i="11"/>
  <c r="G1" i="11"/>
  <c r="E1" i="11"/>
  <c r="B48" i="10"/>
  <c r="E42" i="10"/>
  <c r="B35" i="10"/>
  <c r="E29" i="10"/>
  <c r="D23" i="10"/>
  <c r="B16" i="12" s="1"/>
  <c r="M1" i="10"/>
  <c r="H1" i="10"/>
  <c r="F57" i="9"/>
  <c r="F55" i="9"/>
  <c r="F53" i="9"/>
  <c r="F59" i="9" s="1"/>
  <c r="F37" i="9"/>
  <c r="F35" i="9"/>
  <c r="F33" i="9"/>
  <c r="F39" i="9" s="1"/>
  <c r="N1" i="9"/>
  <c r="J1" i="9"/>
  <c r="J101" i="8"/>
  <c r="J100" i="8"/>
  <c r="G100" i="8"/>
  <c r="G99" i="8"/>
  <c r="G98" i="8"/>
  <c r="K96" i="8"/>
  <c r="E96" i="8"/>
  <c r="K83" i="8"/>
  <c r="H83" i="8"/>
  <c r="R81" i="8"/>
  <c r="P81" i="8"/>
  <c r="K81" i="8"/>
  <c r="H81" i="8"/>
  <c r="R80" i="8"/>
  <c r="K80" i="8"/>
  <c r="H80" i="8"/>
  <c r="K79" i="8"/>
  <c r="R78" i="8"/>
  <c r="K78" i="8"/>
  <c r="H78" i="8"/>
  <c r="R77" i="8"/>
  <c r="K77" i="8"/>
  <c r="H77" i="8"/>
  <c r="K75" i="8"/>
  <c r="R79" i="8" s="1"/>
  <c r="E75" i="8"/>
  <c r="K86" i="8" s="1"/>
  <c r="K61" i="8"/>
  <c r="H61" i="8"/>
  <c r="R59" i="8"/>
  <c r="K59" i="8"/>
  <c r="H59" i="8"/>
  <c r="R58" i="8"/>
  <c r="K58" i="8"/>
  <c r="H58" i="8"/>
  <c r="K57" i="8"/>
  <c r="R56" i="8"/>
  <c r="K56" i="8"/>
  <c r="H56" i="8"/>
  <c r="R55" i="8"/>
  <c r="K55" i="8"/>
  <c r="H55" i="8"/>
  <c r="K53" i="8"/>
  <c r="E53" i="8"/>
  <c r="K64" i="8" s="1"/>
  <c r="J42" i="8"/>
  <c r="G42" i="8"/>
  <c r="J41" i="8"/>
  <c r="R57" i="8"/>
  <c r="R39" i="8"/>
  <c r="K44" i="8" s="1"/>
  <c r="B13" i="12" s="1"/>
  <c r="K1" i="8"/>
  <c r="G1" i="8"/>
  <c r="Q61" i="7"/>
  <c r="J99" i="8" s="1"/>
  <c r="N61" i="7"/>
  <c r="N60" i="7"/>
  <c r="Q60" i="7" s="1"/>
  <c r="J98" i="8" s="1"/>
  <c r="H60" i="7"/>
  <c r="F58" i="7"/>
  <c r="J45" i="14" s="1"/>
  <c r="H45" i="7"/>
  <c r="H79" i="8" s="1"/>
  <c r="F41" i="7"/>
  <c r="J38" i="14" s="1"/>
  <c r="H28" i="7"/>
  <c r="H57" i="8" s="1"/>
  <c r="F24" i="7"/>
  <c r="B67" i="14" s="1"/>
  <c r="Q14" i="7"/>
  <c r="J40" i="8" s="1"/>
  <c r="N14" i="7"/>
  <c r="G40" i="8" s="1"/>
  <c r="N13" i="7"/>
  <c r="G39" i="8" s="1"/>
  <c r="H13" i="7"/>
  <c r="F11" i="7"/>
  <c r="B76" i="14" s="1"/>
  <c r="L1" i="7"/>
  <c r="G1" i="7"/>
  <c r="J142" i="6"/>
  <c r="T137" i="6"/>
  <c r="J134" i="6"/>
  <c r="T128" i="6"/>
  <c r="T141" i="6" s="1"/>
  <c r="T126" i="6"/>
  <c r="J121" i="6"/>
  <c r="J118" i="6"/>
  <c r="O54" i="14" s="1"/>
  <c r="J117" i="6"/>
  <c r="O59" i="14" s="1"/>
  <c r="J116" i="6"/>
  <c r="J124" i="6" s="1"/>
  <c r="U63" i="6"/>
  <c r="J63" i="6"/>
  <c r="U59" i="6"/>
  <c r="U56" i="6"/>
  <c r="J50" i="6"/>
  <c r="J47" i="6"/>
  <c r="G61" i="14" s="1"/>
  <c r="J46" i="6"/>
  <c r="G55" i="14" s="1"/>
  <c r="J45" i="6"/>
  <c r="G51" i="14" s="1"/>
  <c r="K1" i="6"/>
  <c r="H1" i="6"/>
  <c r="I65" i="5"/>
  <c r="I59" i="5"/>
  <c r="I61" i="5" s="1"/>
  <c r="I71" i="5" s="1"/>
  <c r="G52" i="5"/>
  <c r="I52" i="5" s="1"/>
  <c r="I29" i="5"/>
  <c r="I23" i="5"/>
  <c r="I25" i="5" s="1"/>
  <c r="G16" i="5"/>
  <c r="I16" i="5" s="1"/>
  <c r="J1" i="5"/>
  <c r="F1" i="5"/>
  <c r="E19" i="4"/>
  <c r="E18" i="4"/>
  <c r="E17" i="4"/>
  <c r="M16" i="4"/>
  <c r="N3" i="14" s="1"/>
  <c r="E16" i="4"/>
  <c r="E13" i="4"/>
  <c r="E12" i="4"/>
  <c r="E11" i="4"/>
  <c r="M10" i="4"/>
  <c r="F3" i="14" s="1"/>
  <c r="E10" i="4"/>
  <c r="D125" i="3"/>
  <c r="D9" i="3" s="1"/>
  <c r="G4" i="3" s="1"/>
  <c r="G6" i="4" s="1"/>
  <c r="O102" i="3"/>
  <c r="O101" i="3" s="1"/>
  <c r="C29" i="20" s="1"/>
  <c r="C30" i="20" s="1"/>
  <c r="C31" i="20" s="1"/>
  <c r="B101" i="3"/>
  <c r="C8" i="20" s="1"/>
  <c r="C9" i="20" s="1"/>
  <c r="C10" i="20" s="1"/>
  <c r="B91" i="3"/>
  <c r="E78" i="3"/>
  <c r="E77" i="3"/>
  <c r="E76" i="3"/>
  <c r="E75" i="3"/>
  <c r="E74" i="3"/>
  <c r="E73" i="3"/>
  <c r="E72" i="3"/>
  <c r="E71" i="3"/>
  <c r="E70" i="3"/>
  <c r="E69" i="3"/>
  <c r="E68" i="3"/>
  <c r="E67" i="3"/>
  <c r="E66" i="3"/>
  <c r="E65" i="3"/>
  <c r="B50" i="3"/>
  <c r="B46" i="3"/>
  <c r="B45" i="3"/>
  <c r="B31" i="3"/>
  <c r="B32" i="3" s="1"/>
  <c r="B36" i="3" s="1"/>
  <c r="D6" i="3" s="1"/>
  <c r="B22" i="3"/>
  <c r="B21" i="3"/>
  <c r="D4" i="3"/>
  <c r="G4" i="4" s="1"/>
  <c r="K1" i="3"/>
  <c r="I1" i="3"/>
  <c r="E1" i="3"/>
  <c r="M1" i="2"/>
  <c r="J1" i="2"/>
  <c r="I23" i="1"/>
  <c r="K23" i="1" s="1"/>
  <c r="R98" i="8" l="1"/>
  <c r="K103" i="8" s="1"/>
  <c r="F53" i="8"/>
  <c r="T139" i="6"/>
  <c r="I35" i="5"/>
  <c r="G25" i="5"/>
  <c r="F8" i="7"/>
  <c r="G61" i="5"/>
  <c r="B28" i="3"/>
  <c r="B107" i="3"/>
  <c r="C17" i="20" s="1"/>
  <c r="B77" i="3"/>
  <c r="D77" i="3" s="1"/>
  <c r="C63" i="3" s="1"/>
  <c r="B33" i="3"/>
  <c r="B69" i="3"/>
  <c r="D69" i="3" s="1"/>
  <c r="B51" i="3"/>
  <c r="B110" i="3"/>
  <c r="B106" i="3" s="1"/>
  <c r="K63" i="3"/>
  <c r="D7" i="3" s="1"/>
  <c r="K68" i="3"/>
  <c r="K70" i="3" s="1"/>
  <c r="G19" i="4"/>
  <c r="M18" i="4" s="1"/>
  <c r="B15" i="13" s="1"/>
  <c r="O43" i="14" s="1"/>
  <c r="G16" i="4"/>
  <c r="G13" i="4"/>
  <c r="M12" i="4" s="1"/>
  <c r="B15" i="12" s="1"/>
  <c r="G69" i="14" s="1"/>
  <c r="G10" i="4"/>
  <c r="G18" i="4"/>
  <c r="G17" i="4"/>
  <c r="G12" i="4"/>
  <c r="G11" i="4"/>
  <c r="O31" i="14"/>
  <c r="I73" i="5"/>
  <c r="B9" i="13"/>
  <c r="B49" i="12"/>
  <c r="K71" i="3"/>
  <c r="B22" i="12"/>
  <c r="B13" i="13"/>
  <c r="K72" i="3"/>
  <c r="B22" i="13"/>
  <c r="B48" i="13"/>
  <c r="F64" i="9"/>
  <c r="F60" i="9"/>
  <c r="F63" i="9"/>
  <c r="B8" i="12"/>
  <c r="B9" i="12"/>
  <c r="I37" i="5"/>
  <c r="G82" i="14"/>
  <c r="B24" i="13"/>
  <c r="O67" i="14"/>
  <c r="B50" i="13"/>
  <c r="J126" i="6"/>
  <c r="J147" i="6" s="1"/>
  <c r="F44" i="9"/>
  <c r="F40" i="9"/>
  <c r="F43" i="9"/>
  <c r="C53" i="15"/>
  <c r="D52" i="15"/>
  <c r="B27" i="3"/>
  <c r="B29" i="3"/>
  <c r="B53" i="3"/>
  <c r="B68" i="3"/>
  <c r="D68" i="3" s="1"/>
  <c r="B76" i="3"/>
  <c r="D76" i="3" s="1"/>
  <c r="B78" i="3"/>
  <c r="D78" i="3" s="1"/>
  <c r="B52" i="3"/>
  <c r="B65" i="3"/>
  <c r="D65" i="3" s="1"/>
  <c r="B67" i="3"/>
  <c r="D67" i="3" s="1"/>
  <c r="B70" i="3"/>
  <c r="D70" i="3" s="1"/>
  <c r="B71" i="3"/>
  <c r="D71" i="3" s="1"/>
  <c r="B72" i="3"/>
  <c r="D72" i="3" s="1"/>
  <c r="B73" i="3"/>
  <c r="D73" i="3" s="1"/>
  <c r="B74" i="3"/>
  <c r="D74" i="3" s="1"/>
  <c r="B75" i="3"/>
  <c r="D75" i="3" s="1"/>
  <c r="B89" i="3"/>
  <c r="O107" i="3"/>
  <c r="C38" i="20" s="1"/>
  <c r="O110" i="3"/>
  <c r="O106" i="3" s="1"/>
  <c r="J43" i="6"/>
  <c r="J114" i="6"/>
  <c r="Q13" i="7"/>
  <c r="J39" i="8" s="1"/>
  <c r="H31" i="7"/>
  <c r="H60" i="8" s="1"/>
  <c r="F39" i="7"/>
  <c r="F75" i="8"/>
  <c r="F96" i="8"/>
  <c r="B11" i="13"/>
  <c r="B16" i="13"/>
  <c r="N7" i="14"/>
  <c r="N10" i="14"/>
  <c r="F20" i="14"/>
  <c r="O65" i="14"/>
  <c r="D51" i="15"/>
  <c r="D100" i="15"/>
  <c r="C101" i="15"/>
  <c r="D178" i="15"/>
  <c r="C179" i="15"/>
  <c r="B66" i="3"/>
  <c r="D66" i="3" s="1"/>
  <c r="B104" i="3"/>
  <c r="D8" i="3" s="1"/>
  <c r="J53" i="6"/>
  <c r="L31" i="7"/>
  <c r="K60" i="8" s="1"/>
  <c r="U60" i="8" s="1"/>
  <c r="R60" i="8" s="1"/>
  <c r="F14" i="14"/>
  <c r="D218" i="15"/>
  <c r="C219" i="15"/>
  <c r="I98" i="16"/>
  <c r="I96" i="16"/>
  <c r="I97" i="16"/>
  <c r="I95" i="16"/>
  <c r="I94" i="16"/>
  <c r="I92" i="16"/>
  <c r="I90" i="16"/>
  <c r="I88" i="16"/>
  <c r="I86" i="16"/>
  <c r="I84" i="16"/>
  <c r="I82" i="16"/>
  <c r="I80" i="16"/>
  <c r="I78" i="16"/>
  <c r="I76" i="16"/>
  <c r="I74" i="16"/>
  <c r="I72" i="16"/>
  <c r="I70" i="16"/>
  <c r="I68" i="16"/>
  <c r="I66" i="16"/>
  <c r="I64" i="16"/>
  <c r="I62" i="16"/>
  <c r="I60" i="16"/>
  <c r="I58" i="16"/>
  <c r="I56" i="16"/>
  <c r="I54" i="16"/>
  <c r="I52" i="16"/>
  <c r="I50" i="16"/>
  <c r="I48" i="16"/>
  <c r="I46" i="16"/>
  <c r="I44" i="16"/>
  <c r="I42" i="16"/>
  <c r="I40" i="16"/>
  <c r="I38" i="16"/>
  <c r="I36" i="16"/>
  <c r="I34" i="16"/>
  <c r="I32" i="16"/>
  <c r="I30" i="16"/>
  <c r="I28" i="16"/>
  <c r="I26" i="16"/>
  <c r="I24" i="16"/>
  <c r="I22" i="16"/>
  <c r="I20" i="16"/>
  <c r="I18" i="16"/>
  <c r="I16" i="16"/>
  <c r="I14" i="16"/>
  <c r="I12" i="16"/>
  <c r="I93" i="16"/>
  <c r="I91" i="16"/>
  <c r="I89" i="16"/>
  <c r="I87" i="16"/>
  <c r="I85" i="16"/>
  <c r="I83" i="16"/>
  <c r="I81" i="16"/>
  <c r="I79" i="16"/>
  <c r="I77" i="16"/>
  <c r="I75" i="16"/>
  <c r="I73" i="16"/>
  <c r="I71" i="16"/>
  <c r="I69" i="16"/>
  <c r="I67" i="16"/>
  <c r="I65" i="16"/>
  <c r="I63" i="16"/>
  <c r="I61" i="16"/>
  <c r="I59" i="16"/>
  <c r="I57" i="16"/>
  <c r="I55" i="16"/>
  <c r="I53" i="16"/>
  <c r="I51" i="16"/>
  <c r="I49" i="16"/>
  <c r="I47" i="16"/>
  <c r="I45" i="16"/>
  <c r="I43" i="16"/>
  <c r="I41" i="16"/>
  <c r="I39" i="16"/>
  <c r="I37" i="16"/>
  <c r="I35" i="16"/>
  <c r="I33" i="16"/>
  <c r="I31" i="16"/>
  <c r="I29" i="16"/>
  <c r="I27" i="16"/>
  <c r="I25" i="16"/>
  <c r="I23" i="16"/>
  <c r="I21" i="16"/>
  <c r="I19" i="16"/>
  <c r="I17" i="16"/>
  <c r="I15" i="16"/>
  <c r="I13" i="16"/>
  <c r="I11" i="16"/>
  <c r="C14" i="20"/>
  <c r="E14" i="20" s="1"/>
  <c r="C13" i="20"/>
  <c r="E13" i="20" s="1"/>
  <c r="C7" i="20"/>
  <c r="C35" i="20"/>
  <c r="E35" i="20" s="1"/>
  <c r="C34" i="20"/>
  <c r="C28" i="20"/>
  <c r="E4" i="21"/>
  <c r="F6" i="21"/>
  <c r="C5" i="21"/>
  <c r="C45" i="21"/>
  <c r="B44" i="21"/>
  <c r="F45" i="21"/>
  <c r="E44" i="21"/>
  <c r="B43" i="21"/>
  <c r="E43" i="21"/>
  <c r="N15" i="7" l="1"/>
  <c r="F22" i="7"/>
  <c r="K22" i="7" s="1"/>
  <c r="K51" i="8" s="1"/>
  <c r="K8" i="7"/>
  <c r="E34" i="20"/>
  <c r="B5" i="21"/>
  <c r="C6" i="21"/>
  <c r="C15" i="20"/>
  <c r="E15" i="20" s="1"/>
  <c r="C12" i="20"/>
  <c r="E12" i="20" s="1"/>
  <c r="B51" i="12"/>
  <c r="G49" i="14"/>
  <c r="B24" i="12"/>
  <c r="J55" i="6"/>
  <c r="J68" i="6" s="1"/>
  <c r="O104" i="3"/>
  <c r="C54" i="15"/>
  <c r="D53" i="15"/>
  <c r="F46" i="21"/>
  <c r="E45" i="21"/>
  <c r="C46" i="21"/>
  <c r="B45" i="21"/>
  <c r="E5" i="21"/>
  <c r="F7" i="21"/>
  <c r="C36" i="20"/>
  <c r="E36" i="20" s="1"/>
  <c r="C33" i="20"/>
  <c r="E33" i="20" s="1"/>
  <c r="D219" i="15"/>
  <c r="C220" i="15"/>
  <c r="G41" i="8"/>
  <c r="B10" i="12"/>
  <c r="G76" i="14" s="1"/>
  <c r="D179" i="15"/>
  <c r="C180" i="15"/>
  <c r="C102" i="15"/>
  <c r="D101" i="15"/>
  <c r="E101" i="15"/>
  <c r="O38" i="14"/>
  <c r="F73" i="8"/>
  <c r="L48" i="7"/>
  <c r="K82" i="8" s="1"/>
  <c r="U82" i="8" s="1"/>
  <c r="R82" i="8" s="1"/>
  <c r="K39" i="7"/>
  <c r="K73" i="8" s="1"/>
  <c r="F55" i="7"/>
  <c r="H48" i="7"/>
  <c r="H82" i="8" s="1"/>
  <c r="F51" i="8"/>
  <c r="U13" i="7"/>
  <c r="U14" i="7"/>
  <c r="B14" i="12"/>
  <c r="F72" i="14" s="1"/>
  <c r="F45" i="9"/>
  <c r="B51" i="13"/>
  <c r="B58" i="13" s="1"/>
  <c r="B25" i="13"/>
  <c r="B14" i="13"/>
  <c r="N41" i="14" s="1"/>
  <c r="F65" i="9"/>
  <c r="F93" i="8" l="1"/>
  <c r="K55" i="7"/>
  <c r="N62" i="7"/>
  <c r="B19" i="13"/>
  <c r="E102" i="15"/>
  <c r="C103" i="15"/>
  <c r="D102" i="15"/>
  <c r="C47" i="21"/>
  <c r="B46" i="21"/>
  <c r="F47" i="21"/>
  <c r="E46" i="21"/>
  <c r="D180" i="15"/>
  <c r="C181" i="15"/>
  <c r="D220" i="15"/>
  <c r="C221" i="15"/>
  <c r="E40" i="20"/>
  <c r="O108" i="3" s="1"/>
  <c r="E6" i="21"/>
  <c r="F8" i="21"/>
  <c r="C55" i="15"/>
  <c r="D54" i="15"/>
  <c r="B25" i="12"/>
  <c r="G36" i="14" s="1"/>
  <c r="B52" i="12"/>
  <c r="B59" i="12" s="1"/>
  <c r="E19" i="20"/>
  <c r="B108" i="3" s="1"/>
  <c r="B6" i="21"/>
  <c r="C7" i="21"/>
  <c r="B11" i="12"/>
  <c r="E7" i="21" l="1"/>
  <c r="F9" i="21"/>
  <c r="B26" i="12"/>
  <c r="G34" i="14" s="1"/>
  <c r="F48" i="21"/>
  <c r="E47" i="21"/>
  <c r="C48" i="21"/>
  <c r="B47" i="21"/>
  <c r="C104" i="15"/>
  <c r="D103" i="15"/>
  <c r="E103" i="15"/>
  <c r="U61" i="7"/>
  <c r="K93" i="8"/>
  <c r="U60" i="7"/>
  <c r="G74" i="14"/>
  <c r="B19" i="12"/>
  <c r="B7" i="21"/>
  <c r="C8" i="21"/>
  <c r="C56" i="15"/>
  <c r="D55" i="15"/>
  <c r="D221" i="15"/>
  <c r="C222" i="15"/>
  <c r="D181" i="15"/>
  <c r="C182" i="15"/>
  <c r="B53" i="12"/>
  <c r="B49" i="13"/>
  <c r="B52" i="13" s="1"/>
  <c r="B23" i="13"/>
  <c r="C57" i="15" l="1"/>
  <c r="D56" i="15"/>
  <c r="E104" i="15"/>
  <c r="D104" i="15"/>
  <c r="C105" i="15"/>
  <c r="C49" i="21"/>
  <c r="B48" i="21"/>
  <c r="F49" i="21"/>
  <c r="E48" i="21"/>
  <c r="E8" i="21"/>
  <c r="F10" i="21"/>
  <c r="B26" i="13"/>
  <c r="B27" i="13" s="1"/>
  <c r="B30" i="13" s="1"/>
  <c r="O47" i="14"/>
  <c r="D182" i="15"/>
  <c r="C183" i="15"/>
  <c r="D222" i="15"/>
  <c r="C223" i="15"/>
  <c r="B8" i="21"/>
  <c r="C9" i="21"/>
  <c r="B27" i="12"/>
  <c r="B30" i="12" s="1"/>
  <c r="B55" i="12"/>
  <c r="B61" i="12" s="1"/>
  <c r="B54" i="13"/>
  <c r="B60" i="13" s="1"/>
  <c r="C5" i="14" l="1"/>
  <c r="B43" i="12"/>
  <c r="F5" i="14" s="1"/>
  <c r="K74" i="3"/>
  <c r="B43" i="13"/>
  <c r="O107" i="14" s="1"/>
  <c r="L107" i="14"/>
  <c r="K73" i="3"/>
  <c r="F50" i="21"/>
  <c r="E49" i="21"/>
  <c r="C50" i="21"/>
  <c r="B49" i="21"/>
  <c r="L109" i="14"/>
  <c r="B64" i="13"/>
  <c r="O109" i="14" s="1"/>
  <c r="C7" i="14"/>
  <c r="B65" i="12"/>
  <c r="F7" i="14" s="1"/>
  <c r="B9" i="21"/>
  <c r="C10" i="21"/>
  <c r="D223" i="15"/>
  <c r="C224" i="15"/>
  <c r="D183" i="15"/>
  <c r="C184" i="15"/>
  <c r="E9" i="21"/>
  <c r="F11" i="21"/>
  <c r="C106" i="15"/>
  <c r="D105" i="15"/>
  <c r="E105" i="15"/>
  <c r="C58" i="15"/>
  <c r="D57" i="15"/>
  <c r="C61" i="15" l="1"/>
  <c r="C64" i="15" s="1"/>
  <c r="D58" i="15"/>
  <c r="E10" i="21"/>
  <c r="F12" i="21"/>
  <c r="D184" i="15"/>
  <c r="C185" i="15"/>
  <c r="D224" i="15"/>
  <c r="C225" i="15"/>
  <c r="B10" i="21"/>
  <c r="C11" i="21"/>
  <c r="G7" i="14"/>
  <c r="I31" i="1" s="1"/>
  <c r="H31" i="1"/>
  <c r="P109" i="14"/>
  <c r="I34" i="1" s="1"/>
  <c r="H34" i="1"/>
  <c r="H33" i="1"/>
  <c r="P107" i="14"/>
  <c r="G5" i="14"/>
  <c r="H30" i="1"/>
  <c r="E106" i="15"/>
  <c r="C107" i="15"/>
  <c r="D106" i="15"/>
  <c r="C51" i="21"/>
  <c r="B50" i="21"/>
  <c r="F51" i="21"/>
  <c r="E50" i="21"/>
  <c r="F52" i="21" l="1"/>
  <c r="E51" i="21"/>
  <c r="C52" i="21"/>
  <c r="B51" i="21"/>
  <c r="C108" i="15"/>
  <c r="D107" i="15"/>
  <c r="E107" i="15"/>
  <c r="B11" i="21"/>
  <c r="C12" i="21"/>
  <c r="D225" i="15"/>
  <c r="C226" i="15"/>
  <c r="D185" i="15"/>
  <c r="C186" i="15"/>
  <c r="E11" i="21"/>
  <c r="F13" i="21"/>
  <c r="D64" i="15"/>
  <c r="C65" i="15"/>
  <c r="D65" i="15" l="1"/>
  <c r="C66" i="15"/>
  <c r="E12" i="21"/>
  <c r="F14" i="21"/>
  <c r="D186" i="15"/>
  <c r="C187" i="15"/>
  <c r="D226" i="15"/>
  <c r="C227" i="15"/>
  <c r="B12" i="21"/>
  <c r="C13" i="21"/>
  <c r="E108" i="15"/>
  <c r="D108" i="15"/>
  <c r="C109" i="15"/>
  <c r="C53" i="21"/>
  <c r="B52" i="21"/>
  <c r="F53" i="21"/>
  <c r="E52" i="21"/>
  <c r="C110" i="15" l="1"/>
  <c r="D109" i="15"/>
  <c r="E109" i="15"/>
  <c r="F54" i="21"/>
  <c r="E53" i="21"/>
  <c r="C54" i="21"/>
  <c r="B53" i="21"/>
  <c r="B13" i="21"/>
  <c r="C14" i="21"/>
  <c r="D227" i="15"/>
  <c r="C228" i="15"/>
  <c r="D187" i="15"/>
  <c r="C188" i="15"/>
  <c r="E13" i="21"/>
  <c r="F15" i="21"/>
  <c r="D66" i="15"/>
  <c r="C67" i="15"/>
  <c r="C55" i="21" l="1"/>
  <c r="B54" i="21"/>
  <c r="F55" i="21"/>
  <c r="E54" i="21"/>
  <c r="D67" i="15"/>
  <c r="C68" i="15"/>
  <c r="E14" i="21"/>
  <c r="F16" i="21"/>
  <c r="D188" i="15"/>
  <c r="C189" i="15"/>
  <c r="D228" i="15"/>
  <c r="C229" i="15"/>
  <c r="B14" i="21"/>
  <c r="C15" i="21"/>
  <c r="E110" i="15"/>
  <c r="C111" i="15"/>
  <c r="D110" i="15"/>
  <c r="C112" i="15" l="1"/>
  <c r="D111" i="15"/>
  <c r="E111" i="15"/>
  <c r="B15" i="21"/>
  <c r="C16" i="21"/>
  <c r="D229" i="15"/>
  <c r="C230" i="15"/>
  <c r="D189" i="15"/>
  <c r="C190" i="15"/>
  <c r="E15" i="21"/>
  <c r="F17" i="21"/>
  <c r="D68" i="15"/>
  <c r="C69" i="15"/>
  <c r="F56" i="21"/>
  <c r="E55" i="21"/>
  <c r="C56" i="21"/>
  <c r="B55" i="21"/>
  <c r="C57" i="21" l="1"/>
  <c r="B56" i="21"/>
  <c r="F57" i="21"/>
  <c r="E56" i="21"/>
  <c r="D69" i="15"/>
  <c r="C70" i="15"/>
  <c r="E16" i="21"/>
  <c r="F18" i="21"/>
  <c r="D190" i="15"/>
  <c r="C191" i="15"/>
  <c r="D230" i="15"/>
  <c r="C231" i="15"/>
  <c r="B16" i="21"/>
  <c r="C17" i="21"/>
  <c r="E112" i="15"/>
  <c r="D112" i="15"/>
  <c r="C113" i="15"/>
  <c r="B17" i="21" l="1"/>
  <c r="C18" i="21"/>
  <c r="D231" i="15"/>
  <c r="C232" i="15"/>
  <c r="D191" i="15"/>
  <c r="C192" i="15"/>
  <c r="E17" i="21"/>
  <c r="F19" i="21"/>
  <c r="D70" i="15"/>
  <c r="C71" i="15"/>
  <c r="C114" i="15"/>
  <c r="D113" i="15"/>
  <c r="E113" i="15"/>
  <c r="F58" i="21"/>
  <c r="E57" i="21"/>
  <c r="C58" i="21"/>
  <c r="B57" i="21"/>
  <c r="C115" i="15" l="1"/>
  <c r="E114" i="15"/>
  <c r="D114" i="15"/>
  <c r="C59" i="21"/>
  <c r="B58" i="21"/>
  <c r="F59" i="21"/>
  <c r="E58" i="21"/>
  <c r="D71" i="15"/>
  <c r="C72" i="15"/>
  <c r="E18" i="21"/>
  <c r="F20" i="21"/>
  <c r="D192" i="15"/>
  <c r="C193" i="15"/>
  <c r="D232" i="15"/>
  <c r="C233" i="15"/>
  <c r="B18" i="21"/>
  <c r="C19" i="21"/>
  <c r="F60" i="21" l="1"/>
  <c r="E59" i="21"/>
  <c r="C60" i="21"/>
  <c r="B59" i="21"/>
  <c r="B19" i="21"/>
  <c r="C20" i="21"/>
  <c r="D233" i="15"/>
  <c r="C234" i="15"/>
  <c r="D193" i="15"/>
  <c r="C194" i="15"/>
  <c r="E19" i="21"/>
  <c r="F21" i="21"/>
  <c r="D72" i="15"/>
  <c r="C73" i="15"/>
  <c r="E115" i="15"/>
  <c r="C116" i="15"/>
  <c r="D115" i="15"/>
  <c r="C117" i="15" l="1"/>
  <c r="D116" i="15"/>
  <c r="E116" i="15"/>
  <c r="D73" i="15"/>
  <c r="C74" i="15"/>
  <c r="E20" i="21"/>
  <c r="F22" i="21"/>
  <c r="D194" i="15"/>
  <c r="C195" i="15"/>
  <c r="D234" i="15"/>
  <c r="C235" i="15"/>
  <c r="B20" i="21"/>
  <c r="C21" i="21"/>
  <c r="C61" i="21"/>
  <c r="B60" i="21"/>
  <c r="F61" i="21"/>
  <c r="E60" i="21"/>
  <c r="F62" i="21" l="1"/>
  <c r="E61" i="21"/>
  <c r="C62" i="21"/>
  <c r="B61" i="21"/>
  <c r="B21" i="21"/>
  <c r="C22" i="21"/>
  <c r="D235" i="15"/>
  <c r="C236" i="15"/>
  <c r="D195" i="15"/>
  <c r="C196" i="15"/>
  <c r="E21" i="21"/>
  <c r="F23" i="21"/>
  <c r="D74" i="15"/>
  <c r="C75" i="15"/>
  <c r="E117" i="15"/>
  <c r="C118" i="15"/>
  <c r="D117" i="15"/>
  <c r="C119" i="15" l="1"/>
  <c r="D118" i="15"/>
  <c r="E118" i="15"/>
  <c r="D75" i="15"/>
  <c r="C76" i="15"/>
  <c r="E22" i="21"/>
  <c r="F24" i="21"/>
  <c r="D196" i="15"/>
  <c r="C197" i="15"/>
  <c r="D236" i="15"/>
  <c r="C237" i="15"/>
  <c r="B22" i="21"/>
  <c r="C23" i="21"/>
  <c r="C63" i="21"/>
  <c r="B62" i="21"/>
  <c r="F63" i="21"/>
  <c r="E62" i="21"/>
  <c r="F64" i="21" l="1"/>
  <c r="E63" i="21"/>
  <c r="C64" i="21"/>
  <c r="B63" i="21"/>
  <c r="B23" i="21"/>
  <c r="C24" i="21"/>
  <c r="D237" i="15"/>
  <c r="C238" i="15"/>
  <c r="D197" i="15"/>
  <c r="C198" i="15"/>
  <c r="E23" i="21"/>
  <c r="F25" i="21"/>
  <c r="D76" i="15"/>
  <c r="C77" i="15"/>
  <c r="E119" i="15"/>
  <c r="C120" i="15"/>
  <c r="D119" i="15"/>
  <c r="C121" i="15" l="1"/>
  <c r="D120" i="15"/>
  <c r="E120" i="15"/>
  <c r="D77" i="15"/>
  <c r="C78" i="15"/>
  <c r="E24" i="21"/>
  <c r="F26" i="21"/>
  <c r="D198" i="15"/>
  <c r="C199" i="15"/>
  <c r="D238" i="15"/>
  <c r="C239" i="15"/>
  <c r="B24" i="21"/>
  <c r="C25" i="21"/>
  <c r="C65" i="21"/>
  <c r="B64" i="21"/>
  <c r="F65" i="21"/>
  <c r="E64" i="21"/>
  <c r="C66" i="21" l="1"/>
  <c r="B65" i="21"/>
  <c r="F66" i="21"/>
  <c r="E65" i="21"/>
  <c r="B25" i="21"/>
  <c r="C26" i="21"/>
  <c r="D239" i="15"/>
  <c r="C240" i="15"/>
  <c r="D199" i="15"/>
  <c r="C200" i="15"/>
  <c r="E25" i="21"/>
  <c r="F27" i="21"/>
  <c r="D78" i="15"/>
  <c r="C79" i="15"/>
  <c r="E121" i="15"/>
  <c r="C122" i="15"/>
  <c r="D121" i="15"/>
  <c r="C123" i="15" l="1"/>
  <c r="D122" i="15"/>
  <c r="E122" i="15"/>
  <c r="D79" i="15"/>
  <c r="C80" i="15"/>
  <c r="E26" i="21"/>
  <c r="F28" i="21"/>
  <c r="D200" i="15"/>
  <c r="C201" i="15"/>
  <c r="D240" i="15"/>
  <c r="C241" i="15"/>
  <c r="B26" i="21"/>
  <c r="C27" i="21"/>
  <c r="F67" i="21"/>
  <c r="E66" i="21"/>
  <c r="C67" i="21"/>
  <c r="B66" i="21"/>
  <c r="C68" i="21" l="1"/>
  <c r="B67" i="21"/>
  <c r="F68" i="21"/>
  <c r="E67" i="21"/>
  <c r="B27" i="21"/>
  <c r="C28" i="21"/>
  <c r="D241" i="15"/>
  <c r="C242" i="15"/>
  <c r="D201" i="15"/>
  <c r="C202" i="15"/>
  <c r="E27" i="21"/>
  <c r="F29" i="21"/>
  <c r="D80" i="15"/>
  <c r="C83" i="15"/>
  <c r="C86" i="15" s="1"/>
  <c r="E123" i="15"/>
  <c r="C124" i="15"/>
  <c r="D123" i="15"/>
  <c r="C125" i="15" l="1"/>
  <c r="D124" i="15"/>
  <c r="E124" i="15"/>
  <c r="C87" i="15"/>
  <c r="D86" i="15"/>
  <c r="E28" i="21"/>
  <c r="F30" i="21"/>
  <c r="D202" i="15"/>
  <c r="C203" i="15"/>
  <c r="D242" i="15"/>
  <c r="C243" i="15"/>
  <c r="B28" i="21"/>
  <c r="C29" i="21"/>
  <c r="F69" i="21"/>
  <c r="E68" i="21"/>
  <c r="C69" i="21"/>
  <c r="B68" i="21"/>
  <c r="C70" i="21" l="1"/>
  <c r="B69" i="21"/>
  <c r="C88" i="15"/>
  <c r="D87" i="15"/>
  <c r="F70" i="21"/>
  <c r="E69" i="21"/>
  <c r="B29" i="21"/>
  <c r="C30" i="21"/>
  <c r="D243" i="15"/>
  <c r="C244" i="15"/>
  <c r="D203" i="15"/>
  <c r="C204" i="15"/>
  <c r="E29" i="21"/>
  <c r="F31" i="21"/>
  <c r="E125" i="15"/>
  <c r="C126" i="15"/>
  <c r="D125" i="15"/>
  <c r="C127" i="15" l="1"/>
  <c r="D126" i="15"/>
  <c r="E126" i="15"/>
  <c r="E30" i="21"/>
  <c r="F32" i="21"/>
  <c r="D204" i="15"/>
  <c r="C205" i="15"/>
  <c r="D244" i="15"/>
  <c r="C245" i="15"/>
  <c r="B30" i="21"/>
  <c r="C31" i="21"/>
  <c r="F71" i="21"/>
  <c r="E70" i="21"/>
  <c r="C89" i="15"/>
  <c r="D88" i="15"/>
  <c r="C71" i="21"/>
  <c r="B70" i="21"/>
  <c r="F72" i="21" l="1"/>
  <c r="E71" i="21"/>
  <c r="C72" i="21"/>
  <c r="B71" i="21"/>
  <c r="C90" i="15"/>
  <c r="D89" i="15"/>
  <c r="B31" i="21"/>
  <c r="C32" i="21"/>
  <c r="D245" i="15"/>
  <c r="C246" i="15"/>
  <c r="D205" i="15"/>
  <c r="C206" i="15"/>
  <c r="E31" i="21"/>
  <c r="F33" i="21"/>
  <c r="E127" i="15"/>
  <c r="C128" i="15"/>
  <c r="D127" i="15"/>
  <c r="C129" i="15" l="1"/>
  <c r="D128" i="15"/>
  <c r="E128" i="15"/>
  <c r="E32" i="21"/>
  <c r="F34" i="21"/>
  <c r="D206" i="15"/>
  <c r="C207" i="15"/>
  <c r="D246" i="15"/>
  <c r="C247" i="15"/>
  <c r="B32" i="21"/>
  <c r="C33" i="21"/>
  <c r="C91" i="15"/>
  <c r="D90" i="15"/>
  <c r="C73" i="21"/>
  <c r="B72" i="21"/>
  <c r="F73" i="21"/>
  <c r="E72" i="21"/>
  <c r="C92" i="15" l="1"/>
  <c r="D91" i="15"/>
  <c r="F74" i="21"/>
  <c r="E73" i="21"/>
  <c r="C74" i="21"/>
  <c r="B73" i="21"/>
  <c r="B33" i="21"/>
  <c r="C34" i="21"/>
  <c r="D247" i="15"/>
  <c r="C248" i="15"/>
  <c r="D207" i="15"/>
  <c r="C208" i="15"/>
  <c r="F35" i="21"/>
  <c r="E33" i="21"/>
  <c r="E129" i="15"/>
  <c r="C130" i="15"/>
  <c r="D129" i="15"/>
  <c r="C131" i="15" l="1"/>
  <c r="D130" i="15"/>
  <c r="E130" i="15"/>
  <c r="D208" i="15"/>
  <c r="C209" i="15"/>
  <c r="D248" i="15"/>
  <c r="C249" i="15"/>
  <c r="B34" i="21"/>
  <c r="C35" i="21"/>
  <c r="F36" i="21"/>
  <c r="E34" i="21"/>
  <c r="C75" i="21"/>
  <c r="B74" i="21"/>
  <c r="F75" i="21"/>
  <c r="E74" i="21"/>
  <c r="C93" i="15"/>
  <c r="D92" i="15"/>
  <c r="C94" i="15" l="1"/>
  <c r="D94" i="15" s="1"/>
  <c r="D93" i="15"/>
  <c r="F76" i="21"/>
  <c r="E75" i="21"/>
  <c r="C76" i="21"/>
  <c r="B75" i="21"/>
  <c r="F37" i="21"/>
  <c r="E35" i="21"/>
  <c r="C36" i="21"/>
  <c r="B35" i="21"/>
  <c r="D249" i="15"/>
  <c r="C250" i="15"/>
  <c r="D209" i="15"/>
  <c r="C210" i="15"/>
  <c r="E131" i="15"/>
  <c r="C132" i="15"/>
  <c r="D131" i="15"/>
  <c r="C133" i="15" l="1"/>
  <c r="D132" i="15"/>
  <c r="E132" i="15"/>
  <c r="D210" i="15"/>
  <c r="C211" i="15"/>
  <c r="D250" i="15"/>
  <c r="C251" i="15"/>
  <c r="B36" i="21"/>
  <c r="C37" i="21"/>
  <c r="E36" i="21"/>
  <c r="F38" i="21"/>
  <c r="C77" i="21"/>
  <c r="B76" i="21"/>
  <c r="F77" i="21"/>
  <c r="E76" i="21"/>
  <c r="F78" i="21" l="1"/>
  <c r="E77" i="21"/>
  <c r="C78" i="21"/>
  <c r="B77" i="21"/>
  <c r="E37" i="21"/>
  <c r="F39" i="21"/>
  <c r="B37" i="21"/>
  <c r="C38" i="21"/>
  <c r="D251" i="15"/>
  <c r="C252" i="15"/>
  <c r="D211" i="15"/>
  <c r="C212" i="15"/>
  <c r="E133" i="15"/>
  <c r="C134" i="15"/>
  <c r="D133" i="15"/>
  <c r="C135" i="15" l="1"/>
  <c r="D134" i="15"/>
  <c r="E134" i="15"/>
  <c r="D252" i="15"/>
  <c r="C253" i="15"/>
  <c r="C254" i="15" s="1"/>
  <c r="C255" i="15" s="1"/>
  <c r="C256" i="15" s="1"/>
  <c r="C257" i="15" s="1"/>
  <c r="C258" i="15" s="1"/>
  <c r="C259" i="15" s="1"/>
  <c r="C260" i="15" s="1"/>
  <c r="C261" i="15" s="1"/>
  <c r="C262" i="15" s="1"/>
  <c r="C263" i="15" s="1"/>
  <c r="C264" i="15" s="1"/>
  <c r="C265" i="15" s="1"/>
  <c r="C266" i="15" s="1"/>
  <c r="C267" i="15" s="1"/>
  <c r="C268" i="15" s="1"/>
  <c r="C269" i="15" s="1"/>
  <c r="C270" i="15" s="1"/>
  <c r="C271" i="15" s="1"/>
  <c r="C272" i="15" s="1"/>
  <c r="C273" i="15" s="1"/>
  <c r="C274" i="15" s="1"/>
  <c r="C275" i="15" s="1"/>
  <c r="C276" i="15" s="1"/>
  <c r="C277" i="15" s="1"/>
  <c r="C278" i="15" s="1"/>
  <c r="C279" i="15" s="1"/>
  <c r="C280" i="15" s="1"/>
  <c r="C281" i="15" s="1"/>
  <c r="C282" i="15" s="1"/>
  <c r="C283" i="15" s="1"/>
  <c r="C284" i="15" s="1"/>
  <c r="C285" i="15" s="1"/>
  <c r="C286" i="15" s="1"/>
  <c r="C287" i="15" s="1"/>
  <c r="B38" i="21"/>
  <c r="C39" i="21"/>
  <c r="E38" i="21"/>
  <c r="F40" i="21"/>
  <c r="E39" i="21" s="1"/>
  <c r="C79" i="21"/>
  <c r="B79" i="21" s="1"/>
  <c r="B78" i="21"/>
  <c r="F79" i="21"/>
  <c r="E79" i="21" s="1"/>
  <c r="E78" i="21"/>
  <c r="B39" i="21" l="1"/>
  <c r="C40" i="21"/>
  <c r="B40" i="21" s="1"/>
  <c r="E135" i="15"/>
  <c r="C136" i="15"/>
  <c r="D135" i="15"/>
  <c r="C137" i="15" l="1"/>
  <c r="D136" i="15"/>
  <c r="E136" i="15"/>
  <c r="E137" i="15" l="1"/>
  <c r="C138" i="15"/>
  <c r="D137" i="15"/>
  <c r="C139" i="15" l="1"/>
  <c r="D138" i="15"/>
  <c r="E138" i="15"/>
  <c r="E139" i="15" l="1"/>
  <c r="C140" i="15"/>
  <c r="D139" i="15"/>
  <c r="C141" i="15" l="1"/>
  <c r="D140" i="15"/>
  <c r="E140" i="15"/>
  <c r="E141" i="15" l="1"/>
  <c r="C142" i="15"/>
  <c r="D141" i="15"/>
  <c r="C143" i="15" l="1"/>
  <c r="D142" i="15"/>
  <c r="E142" i="15"/>
  <c r="E143" i="15" l="1"/>
  <c r="C144" i="15"/>
  <c r="D143" i="15"/>
  <c r="C145" i="15" l="1"/>
  <c r="D144" i="15"/>
  <c r="E144" i="15"/>
  <c r="E145" i="15" l="1"/>
  <c r="C146" i="15"/>
  <c r="D145" i="15"/>
  <c r="C147" i="15" l="1"/>
  <c r="D146" i="15"/>
  <c r="E146" i="15"/>
  <c r="E147" i="15" l="1"/>
  <c r="C148" i="15"/>
  <c r="D147" i="15"/>
  <c r="C149" i="15" l="1"/>
  <c r="D148" i="15"/>
  <c r="E148" i="15"/>
  <c r="E149" i="15" l="1"/>
  <c r="C150" i="15"/>
  <c r="D149" i="15"/>
  <c r="C151" i="15" l="1"/>
  <c r="D150" i="15"/>
  <c r="E150" i="15"/>
  <c r="E151" i="15" l="1"/>
  <c r="C152" i="15"/>
  <c r="D151" i="15"/>
  <c r="C153" i="15" l="1"/>
  <c r="D152" i="15"/>
  <c r="E152" i="15"/>
  <c r="E153" i="15" l="1"/>
  <c r="C154" i="15"/>
  <c r="D153" i="15"/>
  <c r="C155" i="15" l="1"/>
  <c r="D154" i="15"/>
  <c r="E154" i="15"/>
  <c r="E155" i="15" l="1"/>
  <c r="C156" i="15"/>
  <c r="D155" i="15"/>
  <c r="C157" i="15" l="1"/>
  <c r="D156" i="15"/>
  <c r="E156" i="15"/>
  <c r="E157" i="15" l="1"/>
  <c r="C158" i="15"/>
  <c r="D157" i="15"/>
  <c r="C159" i="15" l="1"/>
  <c r="D158" i="15"/>
  <c r="E158" i="15"/>
  <c r="E159" i="15" l="1"/>
  <c r="C160" i="15"/>
  <c r="D159" i="15"/>
  <c r="C161" i="15" l="1"/>
  <c r="D160" i="15"/>
  <c r="E160" i="15"/>
  <c r="E161" i="15" l="1"/>
  <c r="C162" i="15"/>
  <c r="D161" i="15"/>
  <c r="C163" i="15" l="1"/>
  <c r="D162" i="15"/>
  <c r="E162" i="15"/>
  <c r="E163" i="15" l="1"/>
  <c r="C164" i="15"/>
  <c r="D163" i="15"/>
  <c r="C165" i="15" l="1"/>
  <c r="D164" i="15"/>
  <c r="E164" i="15"/>
  <c r="E165" i="15" l="1"/>
  <c r="C166" i="15"/>
  <c r="D165" i="15"/>
  <c r="C167" i="15" l="1"/>
  <c r="D166" i="15"/>
  <c r="E166" i="15"/>
  <c r="E167" i="15" l="1"/>
  <c r="C168" i="15"/>
  <c r="D167" i="15"/>
  <c r="C169" i="15" l="1"/>
  <c r="D168" i="15"/>
  <c r="E168" i="15"/>
  <c r="E169" i="15" l="1"/>
  <c r="C170" i="15"/>
  <c r="D169" i="15"/>
  <c r="D170" i="15" l="1"/>
  <c r="E170" i="15"/>
</calcChain>
</file>

<file path=xl/comments1.xml><?xml version="1.0" encoding="utf-8"?>
<comments xmlns="http://schemas.openxmlformats.org/spreadsheetml/2006/main">
  <authors>
    <author/>
  </authors>
  <commentList>
    <comment ref="B6" authorId="0">
      <text>
        <r>
          <rPr>
            <sz val="10"/>
            <rFont val="Arial"/>
            <family val="2"/>
          </rPr>
          <t>It is intended that this Link Model can be used as a formal part of the documentation of your satellite program.  The "Title Page" Worksheet (W/S)  of this Excel Workbook is the means by which this is carried out.  If you are using the model in this capacity it becomes important to be able to track changes.  You will find that many versions of the model will be generated as new designs arise and old ones are modified.  This W/S is intended to contain sufficient information to allow the project personnel to clearly identify which version of the workbook you are using at the time.  Of course, self discipline is always important in documenting software.
First, it should be noted that NONE of the cells in this workbook are protected.  So, anything can be changed (or unintentionally erased).  So, the very first thing you should do is make several copies of this model so that there is always a master copy available.  That version should not be changed from the state in which you receive it.  Only use it to make more copies.  The development of this system uses a few basic principles involving the use of color.  These will be explained in detail in the next W/S.  The basics, however, need to be explained in this note.  
1)REDtext on a YELLOW background is intended to draw your attention to important cells -usually results and titles.  They are not to be modified, except on this sheet, University name and Project name should be modified the first time you use it.  This need only be done on this W/S as these cells will be copied, as appropriate, to the other W/S of the model.  If your project is not associated with a university then, of course you can simply modify the header of this W/S accordingly BUT, don't change the cell numbers into which you place your data or the names will not be propagated into the rest of the model correctly.
2) BLACK text should never be modified.  Black text is either used for labels orcontains formulas.  Modification of black text will result in the loss of the formula once you hit "Enter."   That's not good.
3) Cells withBLUEtext are intended for link model operator (that's you) modification.  If the cell has a blue background, that means it is critical that you enter the correct data for your spacecraft or ground station into that cell.</t>
        </r>
      </text>
    </comment>
    <comment ref="K6" authorId="0">
      <text>
        <r>
          <rPr>
            <sz val="10"/>
            <rFont val="Arial"/>
            <family val="2"/>
          </rPr>
          <t>Approvals:If the project is under formal control and this document is used within your documentation system, then the approval boxes below should be used.  In the approval process, when appropriate, each responsible project person should review this workbook and then approve it by placing a capital "X" in the cell associated with their function.  Upon ENTER the cell will change from RED to GREEN.  Once all approvals have been granted,  the "document released" indicator will be enabled.</t>
        </r>
      </text>
    </comment>
    <comment ref="B9" authorId="0">
      <text>
        <r>
          <rPr>
            <sz val="10"/>
            <rFont val="Arial"/>
            <family val="2"/>
          </rPr>
          <t>Communication System Engineer:This cell should be modified to incorporate the name of the person acting as the communications engineer for your project.Project Manager:This cell should be modified to incorporate the head of the project and the person who will have final authority for the validity of all documents associated with your program.</t>
        </r>
      </text>
    </comment>
    <comment ref="B13" authorId="0">
      <text>
        <r>
          <rPr>
            <sz val="10"/>
            <rFont val="Arial"/>
            <family val="2"/>
          </rPr>
          <t>Orbit Type:Modify this area to include a very brief but, accurate description of your orbit on just the first line of this box.  If the orbit changes you should modify this cell.  Also note that the date in Cell [F13] is not linked to any of the data in the "Orbit &amp; Frequency" W/S so, if you change data in that W/S you should change this summary as well.  That must be done manually.  Cell [F14] is linked to the "Orbit &amp; Frequency" W/S and provides feedback as to wheter a LEO, HEO or GEO orbit has been selected.  The choice is made in the "Orbit &amp; Frequency" W/S at Cell [C3].</t>
        </r>
      </text>
    </comment>
    <comment ref="B16" authorId="0">
      <text>
        <r>
          <rPr>
            <sz val="10"/>
            <rFont val="Arial"/>
            <family val="2"/>
          </rPr>
          <t>Model Under Investigation:In this cell you should describe the basic characteristics of the spacecraft, it's properties or it's frequency that are unique to this particular CASE you are evaluating.  Update this cell every time you want to run a new CASE but be careful not to save this on top of the filename you used for the old case.</t>
        </r>
      </text>
    </comment>
    <comment ref="B20" authorId="0">
      <text>
        <r>
          <rPr>
            <sz val="10"/>
            <rFont val="Arial"/>
            <family val="2"/>
          </rPr>
          <t>Model/ Case No., Rev No.:You are encouraged here to invent a file naming/numbering system that is appropriate for your project.  Hopefully this model will be one of the documents you will use.  It should be given a document number consistent with that system and with your project drawing tree.  IMPORTANT:  Somewhere within this name should be the exact filename which you will use when you SAVE this particular version of the link model.  So before you hit the "SAVE" or "SAVE AS" key the last time, make sure you have modified this cell to include that same name.
If your project has a documentation specialist or someone responsible for project configuration and control, that person should complete this box.  If the link model has entered a formal phase then, once the model is deemed correct and accurate, that person should also check the box at Cell [I20].</t>
        </r>
      </text>
    </comment>
    <comment ref="B25" authorId="0">
      <text>
        <r>
          <rPr>
            <sz val="10"/>
            <rFont val="Arial"/>
            <family val="2"/>
          </rPr>
          <t>Date Date Last Modified:Update this date whenever you SAVE the W/S if you have modified any of the BLUE cells.Date W/S Formulas Last Modified:If you choose to modify any of the formulas to improve upon this link model then modify the date in this      cell consistent with the date of the change.  This will keep you from confusing old and new versions of the link model.  Clearly, once the project is under "formal" configuration control (e.g., after CDR) the formulas should not be changed.</t>
        </r>
      </text>
    </comment>
    <comment ref="K26" authorId="0">
      <text>
        <r>
          <rPr>
            <sz val="10"/>
            <color rgb="FF000000"/>
            <rFont val="Tahoma"/>
            <family val="2"/>
          </rPr>
          <t>After entering all data, including Approvals, proceed to the "</t>
        </r>
        <r>
          <rPr>
            <b/>
            <sz val="10"/>
            <color rgb="FF000000"/>
            <rFont val="Tahoma"/>
            <family val="2"/>
          </rPr>
          <t>I.I.R.R</t>
        </r>
        <r>
          <rPr>
            <sz val="10"/>
            <color rgb="FF000000"/>
            <rFont val="Tahoma"/>
            <family val="2"/>
          </rPr>
          <t>." W/S and then the "Orbit &amp; Frequency" W/S.</t>
        </r>
      </text>
    </comment>
  </commentList>
</comments>
</file>

<file path=xl/comments2.xml><?xml version="1.0" encoding="utf-8"?>
<comments xmlns="http://schemas.openxmlformats.org/spreadsheetml/2006/main">
  <authors>
    <author/>
  </authors>
  <commentList>
    <comment ref="D23" authorId="0">
      <text>
        <r>
          <rPr>
            <sz val="8"/>
            <color rgb="FF000000"/>
            <rFont val="Tahoma"/>
            <family val="2"/>
          </rPr>
          <t>This is a test note to see if you can use the instructions to see all of this pop-up note box even though it may extent off of your screen below.
You never know,
…there may be information way down here.</t>
        </r>
      </text>
    </comment>
  </commentList>
</comments>
</file>

<file path=xl/comments3.xml><?xml version="1.0" encoding="utf-8"?>
<comments xmlns="http://schemas.openxmlformats.org/spreadsheetml/2006/main">
  <authors>
    <author/>
  </authors>
  <commentList>
    <comment ref="B14" authorId="0">
      <text>
        <r>
          <rPr>
            <sz val="10"/>
            <rFont val="Arial"/>
            <family val="2"/>
          </rPr>
          <t>Option #1 is intended for LEO Orbits.  You may find some of the calculations carried out here to be useful for orbit as well as link analysis.  The link model operator should enter the critical values associated with the apogee and perigee height of the orbit.  From that data the worksheet calculates the semi-major axis and the eccentricity of the orbit, which are proper Keplarian elements.  The operator may also wish to enter the orbit inclination, Argument of Prerigee, Right Ascension of Asending Node and Mean Anomaly values.  Given this information, the worksheet will determine the period of the orbit and the first derivatives for the AoP and RAAN.  These will determine how the orbit will propagate over time.  Another useful parameter is also calculated by the worksheet.  Assuming only the orbit inclination can be changed, the worksheet determines the correct value of inclination for a sun synchronous orbit, given the other orbital elements provided.   
Most importantly for the link analysis, the link model operator must enter the minimum acceptable elevation angle, found to be suitable at the ground station site.  Then, the maximum slant range to the spacecraft will be calculated.  This is the range used by the link model in determining path loss.  In addition, the elevation angle is used in subsequent worksheets to estimate the atmospheric losses.   In fact, any elevation angle can be entered and the corresponding slant range to the satellite is calculated.  This will allow an investigation of link performance as a function of elevation angle or slant range.
The figure is provided to help the operator envision the geometry associated with the link. 
Now that the orbital properties have been selected, move to the "Frequency" W/S to the "Uplink &amp; Downlink Frequency Choices."</t>
        </r>
      </text>
    </comment>
    <comment ref="C38" authorId="0">
      <text>
        <r>
          <rPr>
            <sz val="8"/>
            <color rgb="FF000000"/>
            <rFont val="Tahoma"/>
            <family val="2"/>
          </rPr>
          <t>Option #2 is intended for High Earth Orbits using eliptical orbits.  The link model operator selects</t>
        </r>
      </text>
    </comment>
    <comment ref="J68" authorId="0">
      <text>
        <r>
          <rPr>
            <sz val="8"/>
            <color rgb="FF000000"/>
            <rFont val="Tahoma"/>
            <family val="2"/>
          </rPr>
          <t>This is the Earth's diameter (not counting the atmosphere) as seen from the spacecraft.</t>
        </r>
      </text>
    </comment>
    <comment ref="J69" authorId="0">
      <text>
        <r>
          <rPr>
            <sz val="8"/>
            <color rgb="FF000000"/>
            <rFont val="Tahoma"/>
            <family val="2"/>
          </rPr>
          <t>Note that we depict here only the in-orbit plane compoent.  There is, generally, an out-of-plane component as well.  The pointing vector shown is also to the center of the Earth.  The link model operator may wish to calculate the pointing vector from the antenna boresight axis to the ground station location.  
To assist in completing this calculation, see Ref. 7 (I.I.R.R. W/S), pages 63-71.</t>
        </r>
      </text>
    </comment>
    <comment ref="J70" authorId="0">
      <text>
        <r>
          <rPr>
            <sz val="8"/>
            <color rgb="FF000000"/>
            <rFont val="Tahoma"/>
            <family val="2"/>
          </rPr>
          <t>This is the angle from the symetry axis of the spacecraft antenna to the furthest point away from the spacecraft but, still on the Earth's surface.</t>
        </r>
      </text>
    </comment>
    <comment ref="J71" authorId="0">
      <text>
        <r>
          <rPr>
            <sz val="8"/>
            <color rgb="FF000000"/>
            <rFont val="Tahoma"/>
            <family val="2"/>
          </rPr>
          <t>Link model operator must calculate and verify that the antenna pointing error is consistent with the S/C pointing vector given in Cell [K69] and takes into consideration the location of the ground station on the Earth.  This is a 3D math problem.  Once this overall angle is determined it may be used in the antenna pointing losses W/S to determine the RX antenna pointing loss.  That will automatically be transferred to this sheet and to the Uplink and Dowlink Budget W/Ss.</t>
        </r>
      </text>
    </comment>
    <comment ref="J72" authorId="0">
      <text>
        <r>
          <rPr>
            <sz val="8"/>
            <color rgb="FF000000"/>
            <rFont val="Tahoma"/>
            <family val="2"/>
          </rPr>
          <t>Link model operator must calculate and verify that the antenna pointing error is consistent with the S/C pointing vector given in Cell [K69] and takes into consideration the location of the ground station on the Earth.  This is a 3D math problem.  Once this overall angle is determined it may be used in the antenna pointing losses W/S to determine the RX antenna pointing loss.  That will automatically be transferred to this sheet and to the Uplink and Dowlink Budget W/Ss.</t>
        </r>
      </text>
    </comment>
    <comment ref="D85" authorId="0">
      <text>
        <r>
          <rPr>
            <sz val="10"/>
            <rFont val="Arial"/>
            <family val="2"/>
          </rPr>
          <t>The GEO Orbit Option W/S allows the link model operator to select a GEO Orbit Slot and the location of two satellite users (one for the uplink and one for the downlink).  The W/S calculates the slant range to each user as well as the azimuth and elevation bearing to the satellite from each user.  As an additional output the Earth central angle from the sub-satellite point to the user location is also provided. The slant range results are forwarded to the frequency W/S for computation of the link path loss.</t>
        </r>
      </text>
    </comment>
    <comment ref="O96" authorId="0">
      <text>
        <r>
          <rPr>
            <sz val="8"/>
            <color rgb="FF000000"/>
            <rFont val="Tahoma"/>
            <family val="2"/>
          </rPr>
          <t>This data entry allows a downlink to the same user or to a different user location.</t>
        </r>
      </text>
    </comment>
    <comment ref="A102" authorId="0">
      <text>
        <r>
          <rPr>
            <sz val="8"/>
            <color rgb="FF000000"/>
            <rFont val="Tahoma"/>
            <family val="2"/>
          </rPr>
          <t>Spacecraft Slot Latitude is 0</t>
        </r>
        <r>
          <rPr>
            <sz val="8"/>
            <color rgb="FF000000"/>
            <rFont val="Arial"/>
            <family val="2"/>
          </rPr>
          <t>°</t>
        </r>
        <r>
          <rPr>
            <sz val="8"/>
            <color rgb="FF000000"/>
            <rFont val="Tahoma"/>
            <family val="2"/>
          </rPr>
          <t>by Definition.</t>
        </r>
      </text>
    </comment>
    <comment ref="G115" authorId="0">
      <text>
        <r>
          <rPr>
            <sz val="10"/>
            <rFont val="Arial"/>
            <family val="2"/>
          </rPr>
          <t>The link model operator enters the mission target object and the range to the deep space spacecraft in astronomical units (AU).  No orbital mechanics calculation is carried out.  The computed range (in kilometers) will be used for path loss calculations in the next W/S.
After the orbit option has been selected move on to the "Frequency" W/S.</t>
        </r>
      </text>
    </comment>
    <comment ref="G121" authorId="0">
      <text>
        <r>
          <rPr>
            <sz val="8"/>
            <color rgb="FF000000"/>
            <rFont val="Tahoma"/>
            <family val="2"/>
          </rPr>
          <t>This value should be estimated or calculated from other available resource data.</t>
        </r>
      </text>
    </comment>
  </commentList>
</comments>
</file>

<file path=xl/comments4.xml><?xml version="1.0" encoding="utf-8"?>
<comments xmlns="http://schemas.openxmlformats.org/spreadsheetml/2006/main">
  <authors>
    <author/>
  </authors>
  <commentList>
    <comment ref="B7" authorId="0">
      <text>
        <r>
          <rPr>
            <sz val="10"/>
            <rFont val="Arial"/>
            <family val="2"/>
          </rPr>
          <t>The link model operator enters the uplink and downlink frequency selection at Cell [L10] and Cell [L16] respectively.  If options 1,2 or 3 are not desired, an operator-defined choice is provded at Cell [C13] and Cell [19].  The path loss for each choice is given in column G.  The data from this W/S is forwarded to other subsequent sheets.
After the frequencies have been selected move on to the "Transmitters" W/S.</t>
        </r>
      </text>
    </comment>
  </commentList>
</comments>
</file>

<file path=xl/comments5.xml><?xml version="1.0" encoding="utf-8"?>
<comments xmlns="http://schemas.openxmlformats.org/spreadsheetml/2006/main">
  <authors>
    <author/>
  </authors>
  <commentList>
    <comment ref="B6" authorId="0">
      <text>
        <r>
          <rPr>
            <sz val="10"/>
            <rFont val="Arial"/>
            <family val="2"/>
          </rPr>
          <t>This W/S is used to evaluate the losses associated with the ground station and spacecraft transmitter systems.
The operator first enters the transmitter power output in watts.  The W/S provides the power converted to dBm and dBW.  The subsequent W/Ss will use dBW.  
The operator must then estimate the line lengths for all of the cables in series between the transmitter and the antenna.  Line losses can also be determined by using the "Line Loss Toos &amp; Tables" W/S near the end of this workbook.  The operator then must enter the estimated insertion losses for any filters, directional couplers, hybrids or other devices used in-line between the transmitter and the antenna.
The W/S calculates the total line losses and the power that is actually delivered to the antennas.
Once you know the losses of your transmitter systems and the power delivered to the antennas move on to the "Receivers" W/S.</t>
        </r>
      </text>
    </comment>
  </commentList>
</comments>
</file>

<file path=xl/comments6.xml><?xml version="1.0" encoding="utf-8"?>
<comments xmlns="http://schemas.openxmlformats.org/spreadsheetml/2006/main">
  <authors>
    <author/>
  </authors>
  <commentList>
    <comment ref="C6" authorId="0">
      <text>
        <r>
          <rPr>
            <sz val="10"/>
            <color rgb="FF000000"/>
            <rFont val="Tahoma"/>
            <family val="2"/>
          </rPr>
          <t>This W/S is used to evalute the losses, noise temperatures and overall performance of the spacecraft and ground station receivers.
The analysis begins by explaining how the total noise temperature of the receiver system is calculated from the individual temperatures and losses that are known.  Just as with the transmitter system, the individual losses of all lines and in-line components must be known, determined or estimated.  The W/S will walk the operator though each entry that is required.  Cable losses may also be determined by using the "Line Loss Tool &amp; Tables" W/S located near the end of the workbook.
There are two separate work areas here.  One is for the spacecraft command receiver and the second is for the ground station telemetry receiver.  
The "bottom line" of this W/S is the system noise temperature for each receiver.  
Two tools are also provided in this W/S.  The first allows you to translate from Noise Figure to Noise Temperature or the reverse.  The second is a tool to be used for estimating the sky temperature of a ground receiver.
Once you have determined the noise temperature for your receivers move on to the "Antenna Gain" W/S.</t>
        </r>
      </text>
    </comment>
    <comment ref="I28" authorId="0">
      <text>
        <r>
          <rPr>
            <sz val="10"/>
            <color rgb="FF000000"/>
            <rFont val="Tahoma"/>
            <family val="2"/>
          </rPr>
          <t>In the equation given here, the gain of the LNA should be expressed in its "unlogged" form (e.g. an amplifier with a gain of 20 dB has a linear gain of 100).  If you know the gain of the amplifier in dB then to get the linear gain:  G=10^((Gain in dB)/10).  This worksheet allows you to enter the gain of the LNA in dB and it calculates the linear gain for you.
NOTE:  A classic error made by beginners is to assume that the system performance is increased directly by the gain of the low noise amplifier.  This is incorrect.  Fundamentally, the noise produced by the amplifier can be thought of as being ahead of the gain.  Therefore, the gain of the amplifier increases both the signal and the noise proportionately.  There is a small improvement in overall performance (S/N or Eb/No) given by the gain of the LNA, as can be seen in the last term of the above equation.  But, the amount of this advantage is also dependent upon the noise termperature of the 2nd stage.  For a modern system, the net improvement for, say, a X10 gain increase (10 dB) is usually only a few degrees K, if that.  This is an undetectable improvement.  See for yourself by trying examples using this worksheet.</t>
        </r>
      </text>
    </comment>
    <comment ref="V52" authorId="0">
      <text>
        <r>
          <rPr>
            <sz val="10"/>
            <rFont val="Arial"/>
            <family val="2"/>
          </rPr>
          <t>Theperformance of a low noise amplifier (LNA) [also called a preamplifier] is often expressed in two forms:  It's noise figure (NF) in dB or it's noisetemperature in°K.The translation between the twodepends upon the reference temperature of thesystem (To).Tocan be selected in Cell [J59].  For convenience, it is re-displayed at Cell [U56].This calculator allows you to translate from one parmeter to the other, depending upon which parameter is specified to you.</t>
        </r>
      </text>
    </comment>
    <comment ref="G57" authorId="0">
      <text>
        <r>
          <rPr>
            <sz val="10"/>
            <color rgb="FF000000"/>
            <rFont val="Tahoma"/>
            <family val="2"/>
          </rPr>
          <t>The Sky Temperature as seen by a spacecraft must be viewed from it's unique perspective.  The antenna at the spacecraft "sees" within it's beamwidth (or it's "field-of-view") two possible components:
     - The sky itself which is nominally at 2.7 K but, at  frequencies below 2 GHz also includes galactic noise (see note at Cell [G128]) which explains how much higher values can occur).  
     - The  Earth.  The average Earth temperature used is 290K, however, the Earth may be "warmer" due to man-made noise sources that can be distributed on the surface of the planet.  This is particularly true at lower frequencies in the VHF-UHF range.  The actual value that should be used for the Earth temperature is not well understood but, it certainly varies with location and time.
There is a math exercise to be accomplished here.  The spacecraft's Sky Temperature value must be computed as follows.  Determine the fraction of the antenna's beamwidth that is filled by the Earth.  This fraction of the field-of-view is given a value of (at least) 290K.  Then determine the fractional remainder of the antenna field-of-view.  It will see the actual sky, which is either taken to be 2.7K at frequencies above 2 GHz or some higher value due to Galactic noise at lower frequencies.  The sky temperature will be the weighted average of these two noise components. [For example, if 25% of a particular spacecraft antenna's field-of-view included the Earth (at 290K) and 75% of the antenna's field-of-view saw cold sky (at 2.7K) then the Sky Temperature for the spacecraft would be .25(290K)+.75(2.7K) = 74.5 K].  To do this properly, of course, involves Integral Calculus, taking into account the antenna pattern roll-off characteristics and the variations in antenna temperature over the sky within the field of view.  Typically, however, simpler mathematical estimates, as given above, are used.
A special case that arises frequently is that of a geostationary satellite using a spot beam antenna that has 100% of it's field-of-view filled by the Earth's surface.  In this case the first order Sky Temperature value is simply 290K.  However, when the spot beam gets small enough that it illuminates "features" of the Earth's surface, then determining the local physical temperature of the Earth could have some meaning.  This fine structure exercise, however, is likely not to be productive.  Just use a value of 290K.</t>
        </r>
      </text>
    </comment>
    <comment ref="I99" authorId="0">
      <text>
        <r>
          <rPr>
            <sz val="10"/>
            <rFont val="Arial"/>
            <family val="2"/>
          </rPr>
          <t>In the equation used, the gain of the LNA should be expressed in its "unlogged" form (e.g. an amplifier with a gain of 20 dB has a linear gain of 100).  If you know the gain of the amplifier in dB then to get the linear gain:  G=10^((Gain in dB)/10).  This worksheet allows you to enter the gain of the LNA in dB and it calculates the linear gain for you.
NOTE:  A classical error made by beginners is to assume that the system performance is increased directly by the gain of the low noise amplifier.  This is incorrect.  There is a small improvement in overall performance given by the gain of the LNA as can be seen in the last term of the above equation.  But, the amount of this advantage is also dependent upon the noise termperature of the 2nd stage.  For a modern system, the net improvement for, say, a X10 gain increase is usually only a few degrees K, if that.  This is an undetectable improvement.</t>
        </r>
      </text>
    </comment>
    <comment ref="H107" authorId="0">
      <text>
        <r>
          <rPr>
            <sz val="10"/>
            <rFont val="Arial"/>
            <family val="2"/>
          </rPr>
          <t>The greatest improvement in downlink system performance can be made at this location within the receiver chain.  The line losses beween the antenna and the Preamplifier (LNA) should be minimized by locating the LNA directly at the feed point of the antenna, if at all possible.  Any cable used should be of high quality and the VSWR of the antenna should be as close to 1:1 as possible.  
It is, however, highly desireable to also include a bandpass filter just in front of the LNA.  This reduces out-of-band signal interference which can otherwise desense the LNA.  The fliter, however, also has an in-band insertion loss which must be accounted for in the losses between the antenna and the LNA.</t>
        </r>
      </text>
    </comment>
    <comment ref="G128" authorId="0">
      <text>
        <r>
          <rPr>
            <sz val="10"/>
            <rFont val="Arial"/>
            <family val="2"/>
          </rPr>
          <t>For a ground station antenna the Sky Temperature value must include not only the noise intercepted by the ground station antenna coming from the colder sky into which the antenna is looking but, it has to include any terrestrially generated noise that may be generated in the proximity of the station.  This noise, most likely enters the system via the sidelobes of the ground station antenna.  This condition is worst when the ground station antenna is at low elevation angles and pointed in the direction of the source of the noise.  Under these conditions the full gain of the antenna "sees" the noise source at maximum "temperature."  On campuses around the world these days, the largest source of "sky noise" is generated by the sum of all computers that are within "radio range" of the ground station.  Finding and eliminating these sources of noise is a major component of the ground station design process.At VHF frequencies (and to a lesser extent, at UHF frequencies) galactic noise can be observed even with small antennas.  The sky brightness is highest in directions that intercept the disk (or plane) of the Milky Way.  At 146 MHz this value can be as high as 1700K and as low as 80K.  For more information regading this source of noise see Ippolito, Louis J., "Radio Propagation in Satellite Communications,"Van Norstrand Reinhold, pp. 136-138.</t>
        </r>
      </text>
    </comment>
    <comment ref="P135" authorId="0">
      <text>
        <r>
          <rPr>
            <sz val="10"/>
            <rFont val="Arial"/>
            <family val="2"/>
          </rPr>
          <t>Using a spectrum analyzer or the receiver's signal stregth meter, try to determine the noise power from the terrestrial source generating the noise.  The receiver's "white noise" floor, set by it's own LNA is likely to be in the range -130 to -140 dBm in a 10 kHz bandwidth.  This is the noise you would "hear" with no interference and listening to the receiver speaker or on headphones.  You can determine this level by removing the antenna from the LNA input and replacing it with a 50 ohm dummy load (resistor).  You will only be able to measure the terrestrial noise source if the terrestrial noise source power is considerably above the white noise floor set by the receiver's LNA.  If the terrestrial noise source is small or not detectable then you can ignore this contribution by setting the value here equal to (or less than) the recever's white noise floor power level set by it's LNA (P = k x TLNA xB).</t>
        </r>
      </text>
    </comment>
    <comment ref="G136" authorId="0">
      <text>
        <r>
          <rPr>
            <sz val="10"/>
            <rFont val="Arial"/>
            <family val="2"/>
          </rPr>
          <t>This is the cable run from the output of the Preamplifier (LNA), down the tower, to the ground station and terminating at the input to the Communications Receiver.  This cable has a moderate impact on the overall noise temperature of the system and should be a high quality, low loss cable.  The loss of this cable is modeled as a reduction in the gain of the preamplifier.  This loss and the noise temperature of the Communications Receiver have a small but, measureable impact on the system noise temperature.  The temperature effects at this location in the receiver chain may be improved by 1) increasing the gain of the LNA, 2) reducing the feedline loss or 3) improving the noise figure or temperature of the Communicaitons Receiver's first stage of gain.</t>
        </r>
      </text>
    </comment>
  </commentList>
</comments>
</file>

<file path=xl/comments7.xml><?xml version="1.0" encoding="utf-8"?>
<comments xmlns="http://schemas.openxmlformats.org/spreadsheetml/2006/main">
  <authors>
    <author/>
  </authors>
  <commentList>
    <comment ref="B5" authorId="0">
      <text>
        <r>
          <rPr>
            <sz val="10"/>
            <rFont val="Arial"/>
            <family val="2"/>
          </rPr>
          <t>This W/S takes some explaining.  Most spacecraft links are made or broken by the antennas used to support them.  Transmitters and receivers are quite straight-forward devices (in link modeling terms); antennas are not.  Several of the W/Ss here address various properties of antennas.  This W/S addresses the properties known asgainanddirectivity.  Thedirectivityof antenna is a measure of how the antenna concentrates the transmitter's power in a particular direction in relation to some coordinate system fixed on the antenna.  The directivity of a highly directive antenna is typically taken to be the peak value (sometimes called the boresight directivity).  It is usually measured as the ratio of the power directed in the peak direction divided by the same power when it is radiated isotropically (i.e., equally in all directions).  Some antennas will have losses associated with getting the power from the antenna input to the radiating element.  Thegainof an antenna is the directivity (measured in dB above an isotropic radiator [dBi]) minus the antenna feed losses (also measured in dB).  It is sometimes important to be able to make the distinction between directivity and gain.  And, frequently they are confused with one another.  For satellite systems operating in the amateur satellite service the termgainis more frequently used.
This W/S provides the operator with antenna options for both the ground station and the spacecraft.  You should be able to pick among them and find one that is similar to what you will use in your system.  If you are using something different, you may choose the "User Defined" option which is either 4 or 5 depending on if the antenna is a ground station or a spacecraft antenna.  Then, you must enter in the gain and beamwidth of the antenna (basically, you must fill in the missing blue values).  So the first action for the operator is to select a generic antenna type for uplink and downlink, spacecraft and ground station.  Thus, four antennas are involved in your system (at least).  If you are using a simplex satellite transciever, you may technically have only three antennas.  So, in this worksheet enter both spacecraft antennas as being the same.  The next step is quite eduacational.  For the ground station you may design your antenna using the basic parameters given in the various tables in this worksheet.  As always, modify only the blue text cells.  For example,  a crossed yagi antenna is designed here by simply selecting the length of the antenna in wavelengths.  The number of elements required in each plane and the antenna gain and beamwidth are derived in the table.  [BTW, for a yagi design, the gain values achieved here are slightly on the optimistic side, based on experience].  In order to design a helix, you will need to input the number of turns to be used, the turn spacing and the diameter of the helix in wavelengths.  The outputs are the gain and the beamwidth.  For a parabolic reflector (dish) the inputs are the dish diameter and the aperture illumination efficiency.  The outputs are again, gain and beamwidth.  The frequency used in all cases is the one you selected in the "Orbit &amp; Frequency" W/S.  
For spacecraft antennas there are a total of seven options provided.  Option 6 is provided so that the link model operator has at least one high gain spacecraft antenna option.  You may model other high gain antennas as though they were a "dish" antenna by adjusting the diameter and/or aperture efficiency of the dish until the desired gain of your actual antenna is achieved.   Option 7 is a user defined option.  You must provide the gain and beamwidth values for the antenna you choose in Cells H32 and L32 for the uplink (and Cells H49 and L49 for the downlink) respectively.   For the spacecraft antennas there are no user definable design parametes, except for the parabolic reflector (see NOTE at Cell G31).  As most of the options available are primarily omni antennas, their designs are fairly fixed.  That's not entirely true for antennas like the quadrifilar helix, however, as the number of fractional turns and the L/D of the antenna does result in different (and very interesting) pattern properties.   The quadrifilar antenna selected here (Option 4) is a half-turn version which gives an excellent hemispherical pattern with a good axial ratio over the entire hemisphere.  In summary, for the spacecraft antennas the operator simply picks an antenna type per your own spacecraft design.   This is done by entering an option number (1-7).
In the end, you will have selected four antennas for your system.  In the case of the ground station you will have "designed" their gain and beamwidth.  Now move on to the next W/S:  "Antenna Pointing Losses."</t>
        </r>
      </text>
    </comment>
    <comment ref="K11" authorId="0">
      <text>
        <r>
          <rPr>
            <sz val="8"/>
            <color rgb="FF000000"/>
            <rFont val="Tahoma"/>
            <family val="2"/>
          </rPr>
          <t>Operator Enter RHCP, LHCP, Linear 
NOTE:  Linear antennas are discouraged.</t>
        </r>
      </text>
    </comment>
    <comment ref="K24" authorId="0">
      <text>
        <r>
          <rPr>
            <sz val="8"/>
            <color rgb="FF000000"/>
            <rFont val="Tahoma"/>
            <family val="2"/>
          </rPr>
          <t>Operator Enter RHCP, LHCP or Linear</t>
        </r>
      </text>
    </comment>
    <comment ref="G31" authorId="0">
      <text>
        <r>
          <rPr>
            <sz val="10"/>
            <color rgb="FF000000"/>
            <rFont val="Tahoma"/>
            <family val="2"/>
          </rPr>
          <t>Link Model Operator Must Set Antenna Parameters at Cells T31 and V31.</t>
        </r>
      </text>
    </comment>
    <comment ref="K31" authorId="0">
      <text>
        <r>
          <rPr>
            <sz val="10"/>
            <color rgb="FF000000"/>
            <rFont val="Tahoma"/>
            <family val="2"/>
          </rPr>
          <t>Link Mode Operator Must Set Antenna Parameters at Cells T31 and V31.</t>
        </r>
      </text>
    </comment>
    <comment ref="K41" authorId="0">
      <text>
        <r>
          <rPr>
            <sz val="8"/>
            <color rgb="FF000000"/>
            <rFont val="Tahoma"/>
            <family val="2"/>
          </rPr>
          <t>Operator Enter RHCP, LHCP or Linear</t>
        </r>
      </text>
    </comment>
    <comment ref="G48" authorId="0">
      <text>
        <r>
          <rPr>
            <sz val="10"/>
            <color rgb="FF000000"/>
            <rFont val="Tahoma"/>
            <family val="2"/>
          </rPr>
          <t>Link Model Operator Must Set Antenna Parameters at Cells T48 and V48.</t>
        </r>
      </text>
    </comment>
    <comment ref="K48" authorId="0">
      <text>
        <r>
          <rPr>
            <sz val="10"/>
            <color rgb="FF000000"/>
            <rFont val="Tahoma"/>
            <family val="2"/>
          </rPr>
          <t>Link Model Operator Must Set Antenna Parameters at Cells T48 and V48.</t>
        </r>
      </text>
    </comment>
    <comment ref="K58" authorId="0">
      <text>
        <r>
          <rPr>
            <sz val="8"/>
            <color rgb="FF000000"/>
            <rFont val="Tahoma"/>
            <family val="2"/>
          </rPr>
          <t>Operator Enter RHCP, LHCP or Linear 
NOTE:  Linear antennas are discouraged.</t>
        </r>
      </text>
    </comment>
  </commentList>
</comments>
</file>

<file path=xl/comments8.xml><?xml version="1.0" encoding="utf-8"?>
<comments xmlns="http://schemas.openxmlformats.org/spreadsheetml/2006/main">
  <authors>
    <author/>
  </authors>
  <commentList>
    <comment ref="B3" authorId="0">
      <text>
        <r>
          <rPr>
            <sz val="10"/>
            <rFont val="Arial"/>
            <family val="2"/>
          </rPr>
          <t>This W/S also deals with spacecraft and ground station antennas.  In this case, we are looking at how the directivity (or gain) of an antenna changes as we move away from the antenna's direction of peak gain.  It is typical to refer to the antenna's loss in gain, as it might be viewed from a distant location and as the antenna is rotated relative to the observer, to be the gain "roll-off" of the antenna.  If the antenna gain used in the link analysis is the peak gain of the antenna (and it always is) then any roll-off (typically measured in dB) is considered a loss. The beamwidth of an antenna is typically taken to be twice the angle between the boresight and the direction where the power has a roll-off value of a factor of 2 (that is, -3 dB).  
The gain of an antenna, as a function of some angle (θ) away from the boresight, must be expressed by assigning a coordinate system into which the antenna is placed.  In the case of a spacecraft antenna, which is more-or-less omnidirectional, we primarily care about the location of the antenna with respect to some symmetry axis of the satellite.  Figures 1 and 2 here, define the overall geometry of the uplink and downlink and the antenna placements assumed in this link model.Ground Station Antennas:For the uplink, the pointing loss of the ground station antenna is due to an error in pointing,θ1.  The antenna is always operated close to the boresight and the gain roll-off starts off slowly but then rapidly increases.  The angle is measured realative to the boresight direction.  It doesn't usually matter much in which direction the angle varies with respect to the boresight (e.g., in azimuth or in elevation).  The gain of this class of antennas usually falls off in the same manner regardless of the error direction.  Some high gain antenna arrays such as fan beam antennas and offset fed dishes do not have this symmetry property around the boresight so, this comment can't be totally generalized.  If such antennas are employed, a more complex model might be warrented.θ4on the downlink is defined in exactly the same manner asθ1.Spacecraft Antennas:On the spacecraft side, one doesn't typically think of the orientation of the spacecraft relative to the remote observer as being a pointing "error" for LEO systems.  Rather, we may think of the ground station observer to be at some vector orientation with respect to the spacecraft's coordinate system.  The spacecaft antenna itself must also be placed into that same coordinate sytsem.  For the uplink,θ2is a projection of the vector into one particular plane of the spacecraft.  Generally, it is a plane that contains the symmetry axis of the spacecraft system.  The specific orientation of each of the antenna options as they might be placed on the spacecraft are shown in Figure 3 through Figure 8.  Also shown in these figures is a rough, uncalibrated polar representation of the antenna gain relative to the spacecraft symmetry axis.θ3is defined in the same manner asθ2.It is important to notethat all except one of the antenna options has a gain pattern that is symmetric with respect to theZ-axis of the spacecraft body.  The orientation of the antenna options provided are such that if one were to rotate the spacecraft aboutZand maintain the projection of the angle to the remote observer in the fixed plane in which we are observing here, then the gain of the antenna would not change.   One antenna, the dipole is actually oriented differently.  It has been assumed that the dipole is mounted perpendicular to the spacecraftZ-axis.  In this one case, the projection of the angle toward the direction to the user cuts the pattern  differently, for any arbitrary rotation aboutZ.  So, we must say that the gain given here is only valid if the remote observer vector were to lie in theX-Zplane.  This particular plane will give the maxium variation in the link performance due to a rotation of the spacecraft.  All other "cuts" of the dipole gain will be less dramatic.  So, this placement for the dipole and the projection selected represents a worst case condition.
A new option (Option 6) has been added to this release of the link model.  It allows a higher gain antenna to be placed on the spacecraft in the event that the spacecraft being designed is in a MEO, HEO, GEO or a deep space orbit.  Option 6 assumes a dish antenna is to be used and that the roll-off of the antenna occurs as a sinq²/q²function.  This roll-off rate will not be to terribly different from that of a yagi or helix antenna.  So, if you wish to place a high gain antenna on the spacecraft you may use Option 6 and adjust the gain of the dish to be the same as the antenna you will be using (such as a horn, yagi or helix).  The antenna pointing loss calculated should be close to the correct value for any selected pointing error.  The antenna is assumed to be placed on the +X surface of the spacecraft.</t>
        </r>
      </text>
    </comment>
    <comment ref="B31" authorId="0">
      <text>
        <r>
          <rPr>
            <sz val="10"/>
            <rFont val="Arial"/>
            <family val="2"/>
          </rPr>
          <t>Notice that below are tables containing the same antenna options as have been presented in the "Antenna Gain" W/S.  However, you will also observe that the cells containing the option selection numbers now haveblack text.  The tables are repated to provide the operator with a clear understanding of the key antenna characteristics already chosen while evaluating the antenna pointing errors and losses.  The operator must now select point errors for the ground station antennas and vector values for the direction of the ground station relative to the spacecraft coordinate system.  These are the anglesθ1,θ2,θ3andθ4.  The tables provide the pointing loss associated with these angle selections.  These loss values are then entered automatically into the "Uplink" and "Downlink" W/Ss.  
An interesting capability exists using this worksheet.  It is now possible to plot the resultant link performance, say the Eb/No, as a function of the ground station vector in the spacecraft coordinate system as the spacecraft rotates.  This allows one to determine over what fraction of 4psteradians the link will "close."
Once you have selected the four antenna pointing losses, move on to the "Antenna Polarization Loss" W/S.</t>
        </r>
      </text>
    </comment>
    <comment ref="R33" authorId="0">
      <text>
        <r>
          <rPr>
            <b/>
            <sz val="8"/>
            <color rgb="FF000000"/>
            <rFont val="Tahoma"/>
            <family val="2"/>
          </rPr>
          <t>Please do not modify numbers or formulas in these columns.</t>
        </r>
        <r>
          <rPr>
            <sz val="10"/>
            <color rgb="FF000000"/>
            <rFont val="Tahoma"/>
            <family val="2"/>
          </rPr>
          <t>This column contains the functional relationships between the angles,</t>
        </r>
        <r>
          <rPr>
            <b/>
            <sz val="10"/>
            <color rgb="FF000000"/>
            <rFont val="Arial"/>
            <family val="2"/>
          </rPr>
          <t>θ</t>
        </r>
        <r>
          <rPr>
            <b/>
            <sz val="8"/>
            <color rgb="FF000000"/>
            <rFont val="Tahoma"/>
            <family val="2"/>
          </rPr>
          <t>1</t>
        </r>
        <r>
          <rPr>
            <sz val="10"/>
            <color rgb="FF000000"/>
            <rFont val="Tahoma"/>
            <family val="2"/>
          </rPr>
          <t>thru</t>
        </r>
        <r>
          <rPr>
            <b/>
            <sz val="10"/>
            <color rgb="FF000000"/>
            <rFont val="Arial"/>
            <family val="2"/>
          </rPr>
          <t>θ</t>
        </r>
        <r>
          <rPr>
            <b/>
            <sz val="8"/>
            <color rgb="FF000000"/>
            <rFont val="Tahoma"/>
            <family val="2"/>
          </rPr>
          <t>4</t>
        </r>
        <r>
          <rPr>
            <sz val="10"/>
            <color rgb="FF000000"/>
            <rFont val="Tahoma"/>
            <family val="2"/>
          </rPr>
          <t>and the gain roll-off.  The equations use a variety of forms and are taken from different sources.  
You SHOULD modify the equation at Cell R60 and/or Cell R82 if you specify your own "User Defined" antenna.  The equation you provide should define the antenna loss as a function of the viewing angle θ and in the appropriate spacecaft plane.  Currently "plugged" into these cells is data for an isotropically radiating antenna.</t>
        </r>
      </text>
    </comment>
  </commentList>
</comments>
</file>

<file path=xl/comments9.xml><?xml version="1.0" encoding="utf-8"?>
<comments xmlns="http://schemas.openxmlformats.org/spreadsheetml/2006/main">
  <authors>
    <author/>
  </authors>
  <commentList>
    <comment ref="B6" authorId="0">
      <text>
        <r>
          <rPr>
            <sz val="10"/>
            <rFont val="Arial"/>
            <family val="2"/>
          </rPr>
          <t>This worksheet also relates to antennas.  It focuses on characterizing the polarization properties of the ground station and spacecraft antennas.  An antenna may generate E-field and H-field radiation in a fixed relationship relative to the body of the antenna.  Such an antenna is charaterized as havinglinearpolarization.  If the E-field is oriented parallel to the local horizon on Earth the antenna is said to behorizontally polarized.  If the B-field is oriented parallel to the local horizon then the antenna isvertically polarized.  If two independent planes of elements are used in an antenna system and the power is divided equally between them and the elements are fed 90°out of phase from one another and if the elements are oriented perpendicular to one another, then a circularly polarized EM wave will be generated.  In such a case, the E-field and the H-field components of the wave will rotated in space as the EM field propagates away from the radiating antenna.  The rotation rate is at the carrier frequency.  So, a 100 MHz circularly polarized signal will make 100,000,000 full rotations per second.  If the phase of the first element leads the phase of the signal to the second element so as to generate a clockwise rotation as viewed from the back of the antenna, looking in the direction of the "launched" wave, then the polarization is said to haveright hand circular polarization(RHCP).  If the phase is swapped, then the rotation will be counter-clockwise in the same reference system and the antenna is said to haveleft hand circular polarization(LHCP).
There is also an in-between polarization case.  If an antenna has two planes of orthogonal elements as discussed above but, the power delivered to the two planes is not equal, then the antenna will generateellipticalpolarization.  The E- and H- fields still rotate at the carrier frequency as in circular polarization but, a non-rotating elliptically polarized wave is generated.  The ellipse will have a fixed orientation with respect to the antenna radiators.  Usually the major axis of the ellipse will line up with the element receiving the most power.  If, at a distant location, a horizontally polarized  element is used to receiver the signal from an elliptically polarized antenna and if the horizontal antenna can be rotated slowly between horizontal and vertical it will be noticed that a maximum signal attitude and a minimum signal attitude can be found.  These two angles correspond to the major and minor axes (respectively) of thepolarization ellipse.  One important issue in link analysis is, how much power loss is associated with the polarization properties of BOTH the transmit and the receive antennas?  The measure of ellipticity for a given transmit or receive antenna is known as itsaxial ratio.  The axial ratio is equal to 10 times the log to the base 10 of the ratio of the power measured in the major axis divided by the power measured in the minor axis.  Thus, the axial ratio of a perfectly circularly polarized antenna is 10log(.5/.5) = 0.  And a linear antenna has an axial ratio of 10log(1/0) = infinity, since all of the power is put into the major axis.  
Here is an important point:  A spacecraft using a circularly polarized antenna (more or less omni-directional in gain) DOES NOT typically produce the same axial ratio in all directions.  Thus, to be perfectly general, to characterize the antenna system installed on a spacecraft one must meausre (ususally in a spherical coordinate system) BOTH the gain of the antenna as a function of two angles (say,θandj)AND the axial ratio of the antenna as a function ofθandj.And, both of these parameters will affect the link performance of the system.  While gain plots are commonly provided or measured, axial ratio plots are not.  Yet, the axial ratio could case a very large signal loss just as a gain loss can.  Axial ratio plots are typically accomplished (when they are measured at all) by the technique hinted at above.  The spaceraft is placed in a two-axis rotating fixture (to setθandj)and at a distant point a dipole (that rotates in a plane normal to the propagation direction between the transmitter and receiver) is set up.  At many attitudes of the spacecraft relative to the distant receive point, the "spinning dipole" records the sine wave produced by the polarization properties of the two antennas.  By noting the maximum signal power and the minimum signal power of the received wave the axial ratio can be computed for every desired value ofθandjin the spacecraft coordinate system.  
Polarization may be used as a means of isolation between two systems.  If one system uses horizontal polarizaton and the second uses vertical polarizaton and the two share the same frequency, then since the two systems operateorthoganllyto one another they are isolated and can often share the same frequency.  The same is true if one system uses RHCP and the second uses LHCP.  For space systems, linear polarization isolation is hard to achieve except for geostationary systems where the satellite does not move or rotate relative to the observer.  Space systems can more easily achive polarization isolation using the two forms of circular polarization. 
One last point:  The polarization of a linear antenna as it passes through the atmosphere/ionoshpere is rotated by electrons present along the path.  This phenominon is known asFaraday rotation.  This is a further property of satellite links that cases grief when using linear polarization.  The rotation amount in degrees or (one can also talk about the rate of change of the amount, in degrees/sec) is proportional to the total number of electrons contained within the column of particles between the ground station and the spacecraft and inversely proportional to the square of the frequency.   Thus, at frequencies above UHF, Faraday Rotation can be ingnored as a problem.  It is, however, a significant effect at VHF/UHF.</t>
        </r>
      </text>
    </comment>
    <comment ref="B27" authorId="0">
      <text>
        <r>
          <rPr>
            <sz val="10"/>
            <rFont val="Arial"/>
            <family val="2"/>
          </rPr>
          <t>These two tables allow you to determine the power loss and isolation between two antennas.  One table is for the uplink and the second is for the downlink.  You must first measure or estimate the axial ratio of all of the antennas in the system at the attitude case you have now selected in the "Antenna Pointing Losses" W/S.  [NOTE:  If this is an early phase of the design, assume either ideal properties such as perfect circularity or pick an axial ratio in the vacinity of say, 1 dB as a starting point].  Enter these vaues into the tables.  Now estimate the angle between the transmit and receive antenna polarization ellipses (the general case).  See the angleθin the adjacent figure.  [NOTE:  don't confuse this angleθwith the spacecraft attitude componentθ].The result will be the polarization loss between the two antennas at that angle.  
The table also provides the isolation between two cross polarized circular antennas (one RHCP and one LHCP) using the same axial ratios. 
The two polarizaton loss values, given at Cell [F40] and Cell [F60] are automatically transferred into the "Uplink" and "Downlink" budget W/Ss.  
A table giving example resuts is provided at Cells [B70:J99].
[NOTE:  A linear antenna may be adequately represented by assuming it's axial ratio is 30 dB.  From a practical standpoint, this value is approximately correct, as even a dipole will typically have a tiny orthogonal radiation component].
After completing the entries to this W/S, proceed to the "Atmos. &amp; Ionos. Losses" W/S.</t>
        </r>
      </text>
    </comment>
  </commentList>
</comments>
</file>

<file path=xl/comments10.xml><?xml version="1.0" encoding="utf-8"?>
<comments xmlns="http://schemas.openxmlformats.org/spreadsheetml/2006/main">
  <authors>
    <author/>
  </authors>
  <commentList>
    <comment ref="F21" authorId="0">
      <text>
        <r>
          <rPr>
            <sz val="8"/>
            <color rgb="FF000000"/>
            <rFont val="Tahoma"/>
            <family val="2"/>
          </rPr>
          <t>For this version of this link model the Link Model Operator must manually change the Minimum Elevation Angle.  This parameter is used for the uplink and the downlink atmospheric losses.  So, for now, the uplink elevation angle and the downlink elevation angle must be the same.
I am working on a better version of the model that will independently calculate both the uplink and downlink Atmospheric Losses for different orbits and for transponders as well as TTC links.  But, that version isn't ready yet.</t>
        </r>
      </text>
    </comment>
    <comment ref="C35" authorId="0">
      <text>
        <r>
          <rPr>
            <sz val="10"/>
            <color rgb="FF000000"/>
            <rFont val="Tahoma"/>
            <family val="2"/>
          </rPr>
          <t>This is a link model operator selected value.  The value is chosen in the Orbit and Frequency W/S at Cell [C34].</t>
        </r>
      </text>
    </comment>
    <comment ref="C48" authorId="0">
      <text>
        <r>
          <rPr>
            <sz val="10"/>
            <rFont val="Arial"/>
            <family val="2"/>
          </rPr>
          <t>This is a link model operator selected value.  The value is chosen in the Orbit and Frequency W/S at Cell [C40].</t>
        </r>
      </text>
    </comment>
  </commentList>
</comments>
</file>

<file path=xl/comments11.xml><?xml version="1.0" encoding="utf-8"?>
<comments xmlns="http://schemas.openxmlformats.org/spreadsheetml/2006/main">
  <authors>
    <author/>
  </authors>
  <commentList>
    <comment ref="B2" authorId="0">
      <text>
        <r>
          <rPr>
            <sz val="10"/>
            <rFont val="Arial"/>
            <family val="2"/>
          </rPr>
          <t>Finally, we have arrived at the last point in the link:  the demodulator/decoder portion of the receiver.  The demodulator will extract the data from a modulated signal and deliver it to either a FEC (forward error correction) decoding device (or piece of software) or directly to the ground station computer.  The FEC decoder, if one is used, will remove errors from the data using extra bits that are inserted, either into each byte or into a new form of "frame" (array or data block).  
Listed in the two tables below (one used for the uplink and the other for the downlink) are various forms of modulation typically used in spacecraft telemetry and command systems.  They are listed from the simplest (and poorest performing) type to the most complex (and best performing type).  The options selectable are:  Audio Frequecy Shift Keying on an FM Carrier, A special form of Frequency Shift Keying developed by Mr. James Miller - G3RUH, Non-Coherently Demodulated Frequency Shift Keying, Gaussian Minimum Shift Keying, Binary Phase Shift Keying and Quadriphase Phase Shift Keying.  You should refer to standard Communicaitons text books in order to investigate and understand the properties of these options. 
Also listed are the type of FEC decoding to be used.  Most of the options show no coding being used.  However, pairing an efficient modulation method such as BPSK with an FEC decoder provides HUGE advantages in terms of link performance.  Convolutional coding operates at the byte level and additional bits are added to eachword.   Errors are corrected, however, on a (bit-by-bit) sequential basis.  The most popular of these methods is kown as aViterbiconvolutional encoder/decoder system, named for Andrew Viterbi, the inventor.   Two parameters select the degree of coding.  R is the rate of the code (e.g., 1/2, 1/3, 1/6).  The rate defines how many symbols are transmitted per bit of information).  A rate 1/2 code contains two symbols of information for every bit.  The constraint length K, is the number of output symbols that are affected by a given input symbol.
Another very popular method of FEC coding is known as block coding.  The decoder operates on an entire block of data.  Extra coding bits are added to the end of the block.  The most popular of the block codes is known as Reed-Solomon after the inventors, although there are many other forms of block coding.  In RS coding, two parameters are again used (nandk).  The encoder codes a block ofndata information symbols (bits) into a block ofkcodeword symbols.  Thus, errors are corrected at the block (or frame) level.   Both convolutional and block codes reduce the Eb/No required to achive a particular bit error rate. 
Currently, it is common to use two encoders at the transmitter in series (and two decoders in series at the receiver).  Such a process is calledconcatenatedcoding.  Usually the first decoder will be a convolutional decoder followed by a block decoder.  This further reduces the Eb/No required at the demodulator input.   One important reason for considering the use of FEC coding is because contemporary microprocessors are fast enought to allow the decoder to be implemented entirely in software, even at moderate data rates (say up to 50,000 to 100,000 bps).  
The parameter listed in Column E is the bit error rate (B.E.R.).  It is the average number of errors that occur per bit transmitted.  Put the other way around a BER=1.00E-04 means that, on average, for every 10,000 bits transmitted one bit will be in error.  
The parmeter listed in Column F is the theoretical Eb/No required to achieve the bit error rate given in column E.  
These two tables allow the link model operator to select a modulation process and bit error rate appropriately matched to the satellite being developed.  As always there is a "User Defined" option, however, the operator must provide appropriate values for the type of modulation, the type of FEC coding used, the B.E.R. and the Eb/No Required.  
The value "Eb/No Threshold" in Cell [H5] and Cell [H32] are transferred to the "Uplink" and "Downlink" budget W/Ss.</t>
        </r>
      </text>
    </comment>
    <comment ref="B25" authorId="0">
      <text>
        <r>
          <rPr>
            <sz val="10"/>
            <rFont val="Arial"/>
            <family val="2"/>
          </rPr>
          <t>The demodulator hardware or software may not be perfect.  The difference between the theoretical value and the actual measured value of the Eb/No required to achieve any particular B.E.R. is known as theimplementation loss.  If we add the implementation loss (usually measured for any particular design of demodulator) to the theoretical Eb/No Required we obtain a parameter, defined here as theEb/No threshold.  If the link does not deliver an Eb/No equal to or greater than the Eb/No threshold, then the B.E.R. specification will be not be met and the link is therefore, said not toclose.
As a practical matter, some guidelines can be provided for various types of demodulators.  AFSK and G3RUH/FSK involve two subsequent "concatenated" demodulation processes.  Both of these processes are non-linear.  As such, it is mathematically difficult, given any particular hardware implementation, to theoretically define the required Eb/No.  So, for these two types of demodulator the Eb/No required is usually measured.  For these choices given in the table (Options 1 through 4) you need not assume any implementation loss (value = 0) since the values provdied in Column F are measured performance values and already include the implementation loss.  The values are average for various decoder performance results provided in the literature.  Coherent and non-coherent FSK, GMSK, BPSK and QPSK all have well known  theoretical B.E.R. vs. Eb/No requirements.  (See Figure 1 below for BPSK vs. B.E.R. theoretical performance).  If one of the Options 5-14 is selected, an implementation loss of 1.0 dB is approximately correct if the demod is implemented in hardware and a value of 0.5 dB is appropriate if a "good" software decoder is used.  For demodulator/decoder options involving FEC, one would hope that the implementation losses would be 0.5 dB or less, otherwise the performance enhancement of the FEC decoder is being wasted.  
Once you have selected the two system modulator/ demodulator options and estimated the implementation loss, move on to the "Uplink" W/S.</t>
        </r>
      </text>
    </comment>
    <comment ref="B54" authorId="0">
      <text>
        <r>
          <rPr>
            <sz val="10"/>
            <rFont val="Arial"/>
            <family val="2"/>
          </rPr>
          <t>Figure 1below is a plot for a BPSK system of the Eb/No achieved in the link vs. the ideal bit error rate of the system.  This is a classical plot.  BPSK is an ideal modulation method in that it can be lossless.   In fact, it is possible to actually build amatched filterfor this type of demodulator.  Without FEC coding, it is not possible to improve on this BER curve performance.  That is why BPSK is such a good choice for a telemetry system.  BPSK, however, does require more bandwidth than almost any other choice of modulator/demodulator.  So, as always, the best performance comes at a price.</t>
        </r>
      </text>
    </comment>
  </commentList>
</comments>
</file>

<file path=xl/comments12.xml><?xml version="1.0" encoding="utf-8"?>
<comments xmlns="http://schemas.openxmlformats.org/spreadsheetml/2006/main">
  <authors>
    <author/>
  </authors>
  <commentList>
    <comment ref="B1" authorId="0">
      <text>
        <r>
          <rPr>
            <sz val="10"/>
            <rFont val="Arial"/>
            <family val="2"/>
          </rPr>
          <t>This is the main uplink budget.  Most of the data needed for the link has been provided in prior W/Ss.  As such, this is the final (and formal) uplink budget.  The operator must provide a few user defined values.  
-  If a high microwave or mm wave frequency is used then rain losses become important.  The formal means of estimating rain losses is a statistically based process.  It is not discussed here.  If rain losses are an issue, then the best that can be done right now is to enter the rain loss that would represent the worst case loss for (99%, 99.9% or 99.99% of the time).  These can be obtained from various communicaitons texts for your region of the world. 
-  The operator must provide the data rate to be used for the command uplink.
-  If the S/N method of analysis is to be employed, the operator must provide the pre-demodulator bandpass filter bandwidth of the  receiver.
-  If the S/N method of analysis is to be employed, the operator must provide the required S/N for the analog or digital demodulation process being used.  This should be specified against some measure of the links performance such as B.E.R. or achieve audio S/N or some signal thresholding condition.
The comments to the right are intended to help the operator understand each step taken in the link budget.  If this information is not need, in particular if you want to print the link budget, click on the "1" in the upper left hand corner of the first row of this worksheet.  Similarly if you wish to "hide" either the Eb/No method or the S/N method subtables you may click on the "1" in the upper left hand corner of the first column of this worksheet.  Alternatively, you can click on the "-" sign by the beginning of Row 47 or Row 69 to hide the data you want.  Clicking on the appropriate "2" box in the upper left hand coner of this worksheet will restore all of the data.Once you have reviewed the Uplink data, move on to the "Downlink" W/S.</t>
        </r>
      </text>
    </comment>
    <comment ref="B27" authorId="0">
      <text>
        <r>
          <rPr>
            <sz val="10"/>
            <rFont val="Arial"/>
            <family val="2"/>
          </rPr>
          <t>Also known as the C/No, this value is already a useful result.  It is equivalent to the signal-to-noise ratio of this link if one were to use  a 1Hz wide data filter just ahead of the receiver demodulator.  This is the filter that limits the noise entering the demodulator and passes the signal in its final form. 
This value is calculated by:
     S/No = Piso+(G/T)-K
     where:  K = Boltzman's Constant</t>
        </r>
      </text>
    </comment>
    <comment ref="B30" authorId="0">
      <text>
        <r>
          <rPr>
            <sz val="10"/>
            <rFont val="Arial"/>
            <family val="2"/>
          </rPr>
          <t>This is the "Energy per bit to Noise Power Density Ratio."  It is equivalent to the "Signal-to-Noise Ratio" and is the parameter of choice for digital links.  It is the measure of performance for this link.
Once the S/No is known, the Eb/No is simply calculated by:  Eb/No = S/No -10log(R)
where R = data rate.</t>
        </r>
      </text>
    </comment>
    <comment ref="B41" authorId="0">
      <text>
        <r>
          <rPr>
            <sz val="10"/>
            <color rgb="FF000000"/>
            <rFont val="Tahoma"/>
            <family val="2"/>
          </rPr>
          <t>This is the result of the Eb/No required theoretically for the modulation method selected plus any additional losses caused by imperfections in the demodulator design.</t>
        </r>
      </text>
    </comment>
    <comment ref="B43" authorId="0">
      <text>
        <r>
          <rPr>
            <sz val="10"/>
            <rFont val="Arial"/>
            <family val="2"/>
          </rPr>
          <t>This is the bottom line.  This value must be &gt; 0.0 dB for the link to work or "close."  A target value should be approximately 10 dB for a low cost system, 6 dB for a professional system and 3 dB for a deep space system.</t>
        </r>
      </text>
    </comment>
    <comment ref="E47" authorId="0">
      <text>
        <r>
          <rPr>
            <sz val="10"/>
            <rFont val="Arial"/>
            <family val="2"/>
          </rPr>
          <t>Signal to Noise Ratio (SNR or S/N)This is a more realistic method to use for a spacecraft command receiver.  The Eb/No method assumes the receiver uses a matched filter and assumes a spectral efficiency of 1 bps/Hz of bandwidth.  In this assumption the bandwidth in Hz is chosen eqaul to the bit rate (in bps).  As such, no excess bandwidth is assumed.  S/C receivers are typically not coherent and it is best to determine the final bandpass filter bandwidth and use it here in Cell [B57]</t>
        </r>
      </text>
    </comment>
    <comment ref="H57" authorId="0">
      <text>
        <r>
          <rPr>
            <sz val="8"/>
            <color rgb="FF000000"/>
            <rFont val="Tahoma"/>
            <family val="2"/>
          </rPr>
          <t>If you are using a coherent demodulator at the spacecraft and if a coding option is selected (Uplink Options 15-18 from the "Mod-Demod Method" W/S) then make sure the Spacecraft Receiver Bandwidth chosen includes the bandwidth required for the "Symbol Rate" modulation spectrum.  For example, if Viterbi Convoutional Coding were used with R=1/2 and K=7 then the symbol rate modulation spectrum is exactly twice that which would be occupied by the data only.   The filter must be twice as wide and this means the noise seen at the demodulator is 3 dB higher.  This will result in a reduction in the Signal to Noise Ratio of 3 dB.</t>
        </r>
      </text>
    </comment>
    <comment ref="B61" authorId="0">
      <text>
        <r>
          <rPr>
            <sz val="10"/>
            <rFont val="Arial"/>
            <family val="2"/>
          </rPr>
          <t>This is the S/N result of this uplink.  Note that typically it will be poorer (a lower value) than the Eb/No achieved for the link.  That is because the filter bandwidth is not exactly matched to the data spectral bandwidth.  In order to assure that the data spectrum is contained within the filter and in order to account for some doppler frequency errors on the part of the uplinking ground station the filter has a bandwidth (in Hz) larger than the data rate (in bps).</t>
        </r>
      </text>
    </comment>
    <comment ref="B65" authorId="0">
      <text>
        <r>
          <rPr>
            <sz val="10"/>
            <rFont val="Arial"/>
            <family val="2"/>
          </rPr>
          <t>This is the bottom line.  This value must be &gt; 0.0 dB for the link to work.  A target value should be approximately 10 dB for a low cost system, 6 dB for a professional system and 3 dB for a deep space system.</t>
        </r>
      </text>
    </comment>
  </commentList>
</comments>
</file>

<file path=xl/comments13.xml><?xml version="1.0" encoding="utf-8"?>
<comments xmlns="http://schemas.openxmlformats.org/spreadsheetml/2006/main">
  <authors>
    <author/>
  </authors>
  <commentList>
    <comment ref="B1" authorId="0">
      <text>
        <r>
          <rPr>
            <sz val="10"/>
            <rFont val="Arial"/>
            <family val="2"/>
          </rPr>
          <t>This is the main downlink budget.  Most of the data needed for the link has been provided in prior W/Ss.  As such, this is the final (and formal) uplink budget.  The operator must provide a few user defined values.  
-  If a high microwave or mm wave frequency is used then rain losses become important.  The formal means of estimating rain losses is a statistically based process.  It is not discussed here.  If rain losses are an issue, then the best that can be done right now is to enter the rain loss that would represent the worst case loss for (99%, 99.9% or 99.99% of the time).  These can be obtained from various communicaitons texts for your region of the world. 
-  The operator must provide the data rate to be used for the telemetry downlink.
-  If the S/N method of analysis is to be employed, the operator must provide the pre-demodulator bandpass filter bandwidth of the  receiver.
-  If the S/N method of analysis is to be employed, the operator must provide the required S/N for the analog or digital demodulation process being used.  This should be specified against some measure of the links performance such as B.E.R. or achieve audio S/N or some signal thresholding condition.
The comments to the right are intended to help the operator understand each step taken in the link budget.  If this information is not need, in particular if you want to print the link budget, click on the "1" in the upper left hand corner of the first row of this worksheet.  Similarly if you wish to "hide" either the Eb/No method or the S/N method subtables you may click on the "1" in the upper left hand corner of the first column of this worksheet.  Alternatively, you can click on the "-" sign by the beginning of Row 46 or Row 67 to hide the data you want.  Clicking on the appropriate "2" box in the upper left hand coner of this worksheet will restore the data.  
Once you have reviewed the Downlink data, move on to the "System Performance W/S."</t>
        </r>
      </text>
    </comment>
    <comment ref="B27" authorId="0">
      <text>
        <r>
          <rPr>
            <sz val="10"/>
            <color rgb="FF000000"/>
            <rFont val="Tahoma"/>
            <family val="2"/>
          </rPr>
          <t>Also known as the C/N</t>
        </r>
        <r>
          <rPr>
            <sz val="8"/>
            <color rgb="FF000000"/>
            <rFont val="Tahoma"/>
            <family val="2"/>
          </rPr>
          <t>o,</t>
        </r>
        <r>
          <rPr>
            <sz val="10"/>
            <color rgb="FF000000"/>
            <rFont val="Tahoma"/>
            <family val="2"/>
          </rPr>
          <t>this value is already a useful result.  It is equivalent to the signal-to-noise ratio of this link if one were to use  a 1Hz wide data filter just ahead of the receiver demodulator.  This is the filter that limits the noise entering the demodulator and passes the signal in its final form.This value is calculated by:
     S/No= Piso+(G/T)-K
     where:  K = Boltzman's Constant</t>
        </r>
      </text>
    </comment>
    <comment ref="B30" authorId="0">
      <text>
        <r>
          <rPr>
            <sz val="10"/>
            <rFont val="Arial"/>
            <family val="2"/>
          </rPr>
          <t>This is the "Energy per bit to Noise Power Density Ratio."  It is equivalent to the "Signal-to-Noise Ratio" and is the parameter of choice for digital links.  It is the measure of performance for this link.
Once the S/No is known,the Eb/Nois simply calculated by:  Eb/No= S/No-10log(R)
where R = data rate.</t>
        </r>
      </text>
    </comment>
    <comment ref="B41" authorId="0">
      <text>
        <r>
          <rPr>
            <sz val="10"/>
            <color rgb="FF000000"/>
            <rFont val="Tahoma"/>
            <family val="2"/>
          </rPr>
          <t>This is the result of the Eb/No required theoretically for the modulation method selected plus any additional losses caused by imperfections in the demodulator design.</t>
        </r>
      </text>
    </comment>
    <comment ref="B43" authorId="0">
      <text>
        <r>
          <rPr>
            <sz val="10"/>
            <rFont val="Arial"/>
            <family val="2"/>
          </rPr>
          <t>This is the bottom line.  This value must be &gt; 0.0 dB for the link to work or "close."  A target value should be approximately 10 dB for a low cost system, 6 dB for a professional system and 3 dB for a deep space system.</t>
        </r>
      </text>
    </comment>
    <comment ref="H56" authorId="0">
      <text>
        <r>
          <rPr>
            <sz val="8"/>
            <color rgb="FF000000"/>
            <rFont val="Tahoma"/>
            <family val="2"/>
          </rPr>
          <t>If you are using a coherent demodulator at the spacecraft and if a coding option is selected (Downlink Options 15-19 from the "Mod-Demod Method" W/S) then make sure the Spacecraft Receiver Bandwidth chosen includes the bandwidth required for the "Symbol Rate" modulation spectrum.  For example, if Viterbi Convoutional Coding were used with R=1/2 and K=7 then the symbol rate modulation spectrum is exactly twice that which would be occupied by the data only.   The filter must be twice as wide and this means the noise seen at the demodulator is 3 dB higher.  This will result in a reduction in the Signal to Noise Ratio of 3 dB.</t>
        </r>
      </text>
    </comment>
    <comment ref="B60" authorId="0">
      <text>
        <r>
          <rPr>
            <sz val="10"/>
            <rFont val="Arial"/>
            <family val="2"/>
          </rPr>
          <t>This is the S/N result of this downlink.  Note that typically it will be poorer (a lower value) than the Eb/No achieved for the link.  That is because the filter bandwidth may not exactly be matched to the downlink signal modulation spectrum.  In order to assure that the data spectrum is contained within the filter and in order to account for some doppler frequency errors on the downlink the filter often has a bandwidth (in Hz) larger than the data rate (in bps).  In that case this calculation method is more appropriate.</t>
        </r>
      </text>
    </comment>
    <comment ref="B64" authorId="0">
      <text>
        <r>
          <rPr>
            <sz val="10"/>
            <rFont val="Arial"/>
            <family val="2"/>
          </rPr>
          <t>This is the bottom line.  This value must be &gt; 0.0 dB for the link to work.  A target value should be approximately 10 dB for a low cost system, 6 dB for a professional system and 3 dB for a deep space system.</t>
        </r>
      </text>
    </comment>
  </commentList>
</comments>
</file>

<file path=xl/comments14.xml><?xml version="1.0" encoding="utf-8"?>
<comments xmlns="http://schemas.openxmlformats.org/spreadsheetml/2006/main">
  <authors>
    <author/>
  </authors>
  <commentList>
    <comment ref="A9" authorId="0">
      <text>
        <r>
          <rPr>
            <sz val="10"/>
            <rFont val="Arial"/>
            <family val="2"/>
          </rPr>
          <t>This is a block diagram of the command and telemetry link systems.  It contains all of the data selected by the link model operator.  It represents a high level specification for the command and telemetry equipment in the spacecraft and the ground station.  This can be printed as a final result, all or in part, as may be useful to the operator or other project members.  
Key losses associated with the link are summarized in this system performance summary.  The values are located in the middle of the W/S in the "Radio Link" area.
Only one operator selection is needed in this W/S.  At Cell [O12], the efficiency of the transmitter [hTx=(RF Output Power/DC Input Power)X100] is entered.  The W/S calculates the DC power required to be delivered to the transmitter and the amount of heat dissipated by the transmitter (See Cell[O14] and Cell [O16].)  
Notice the cells in the two regions of the W/S, [E5:G7] and [N107:P109].  They contain the final results of both links.  The color of the results boxes will change, depending on the performance achieved.  The colors are as follows:
- GREEN:   Link margin &gt; 6 dB.  "Link Closes"
-YELLOW:  Link margin &gt; 0 dB but, &lt; 6 dB.  "Link Marginal"
-RED:        Link margin &lt; 0 dB.  "No Link!"
Everything else in the "Systems Performance Summary" should be self-explanitory.  After you have reviewed the System Performance Summary, you may want to review some of the design tools that support the Link Model System, including:
"S/C Antenna Patterns", "Beam Roll-Off Tool", "Beam Roll-Off Plot", "Line Loss Tools &amp; Tables", and "VSWR Loss Tool".  The "Orbit Shape Data" should not be modified by the link model operator.   In a later verions this W/S may be used to provide options for eliptical orbits or planetary (Earth escape missions).</t>
        </r>
      </text>
    </comment>
    <comment ref="O12" authorId="0">
      <text>
        <r>
          <rPr>
            <sz val="10"/>
            <color rgb="FF000000"/>
            <rFont val="Tahoma"/>
            <family val="2"/>
          </rPr>
          <t>Operator Enter Transmitter DC to RF Power Efficiency</t>
        </r>
      </text>
    </comment>
    <comment ref="O14" authorId="0">
      <text>
        <r>
          <rPr>
            <sz val="10"/>
            <rFont val="Arial"/>
            <family val="2"/>
          </rPr>
          <t>This is the DC power required whenever the Spacecraft Transmitter is ON.  This should be passed on to the Spacecraft Power Subsystem analysis process.</t>
        </r>
      </text>
    </comment>
    <comment ref="O16" authorId="0">
      <text>
        <r>
          <rPr>
            <sz val="10"/>
            <rFont val="Arial"/>
            <family val="2"/>
          </rPr>
          <t>This is the  thermal heat that must be dissipated by the transmitter.  This value should be passed on to the Spacecraft Thermal analysis process.</t>
        </r>
      </text>
    </comment>
  </commentList>
</comments>
</file>

<file path=xl/comments15.xml><?xml version="1.0" encoding="utf-8"?>
<comments xmlns="http://schemas.openxmlformats.org/spreadsheetml/2006/main">
  <authors>
    <author/>
  </authors>
  <commentList>
    <comment ref="A6" authorId="0">
      <text>
        <r>
          <rPr>
            <sz val="10"/>
            <rFont val="Arial"/>
            <family val="2"/>
          </rPr>
          <t>This worksheet allows the link model operator to visualize several classical antenna patterns used in spacecraft design.  The patterns given here are undistorted by the effects of the structure, which for very small spacecraft, are considerable.  
For example, the monopole pattern as given here, assumes that a perfect groundplane exists below the 1/4lradiating element.  A small spacecraft is far from an infinite conducting plane.  In fact, for a picosat cubic structure, a quarter wave element on the top of the cube will produce a nearly perfectdipolepattern rather than the monopole pattern given here.  The turnstyle or canted turnstyle antenna patterns given will still be quite accurate when placed on small symmetic stuctures.  The quadrifilar helix is likely to be the  least effected by the structure on which it is mounted, since it does not require a ground plane of any kind to form its pattern.  The patch antenna is probably an in-between case and will be influenced by the structure to a considerable extent.
A tool is now available at very reasonable cost that will allow anyone interested, to properly model the effects of a spacecraft (or any other sturcture) on a radiating antenna system.  The software is called EZNEC and is available on-line athttp://www.eznec.com.    Some of the patterns given here made use of this software.  You should consider obtaining EZNEC+4 as that version supports circularly polarized antenna systems.  Future releases of this link model will include pattern data using realistic space flight structures.  This recent finding on my part means I can't complete the work required to produce the modified patterns prior to this release.  I think you will find the use of EZNEC an enjoyable exercise and it will show you how far we have come from Maxwell's vector calculus equations.  He would be amazed and delighted at our modern tools, I'm sure.</t>
        </r>
      </text>
    </comment>
  </commentList>
</comments>
</file>

<file path=xl/comments16.xml><?xml version="1.0" encoding="utf-8"?>
<comments xmlns="http://schemas.openxmlformats.org/spreadsheetml/2006/main">
  <authors>
    <author/>
  </authors>
  <commentList>
    <comment ref="A5" authorId="0">
      <text>
        <r>
          <rPr>
            <sz val="8"/>
            <color rgb="FF000000"/>
            <rFont val="Tahoma"/>
            <family val="2"/>
          </rPr>
          <t>NOTE:  In this case, the frequency should be expressed in GHz.</t>
        </r>
      </text>
    </comment>
    <comment ref="A6" authorId="0">
      <text>
        <r>
          <rPr>
            <sz val="9"/>
            <color rgb="FF000000"/>
            <rFont val="Tahoma"/>
            <family val="2"/>
          </rPr>
          <t>The physical diameter of a dish antenna or, alternatively, the diameter of an alternative antenna's effective aperture.</t>
        </r>
      </text>
    </comment>
    <comment ref="A7" authorId="0">
      <text>
        <r>
          <rPr>
            <sz val="9"/>
            <color rgb="FF000000"/>
            <rFont val="Tahoma"/>
            <family val="2"/>
          </rPr>
          <t>The illumination efficiency of the dish.  If you are uncertain about this value use approximately 55%.</t>
        </r>
      </text>
    </comment>
    <comment ref="A9" authorId="0">
      <text>
        <r>
          <rPr>
            <sz val="10"/>
            <rFont val="Arial"/>
            <family val="2"/>
          </rPr>
          <t>This is a tool for determining the performance of a small (and simple) parabolic reflector.  It uses a sin²θ/θ²representation of the antenna directivity.  This is appropriate for simple feeds with relatively poor aperture illumination efficiency.  The first sidelobes are only reduced by ("down") 14 dB.  Optimized dishes will have first sidelobes as much as 22 dB down.  Still this is an excellent first cut  method to see what the directivity of a parabolic reflector looks like.  
Try to accurately estimate the aperture illumination efficiency.  If you do not know what it is for your system then a reasonable starting value is 55%.
This is a tool so no data is entered into the interconnected group of earlier W/Ss.  The results from this W/S are graphically represented in the next W/S ("Beam Roll-Off Plot").  The tabluar form of the data is given in this W/S so that one can numerically identify the angle and amplitude values for each sidelobe peak and null.  The key results of the W/S are the peak gain and -3 dB beamwidth of the antenna.  
NOTE:  The data in the table is for the one-sided angle measured from the boresight to roll-off point of interest.  So the value in column I is 1/2 of the two sided value.  (e.g., the -3dB beamwidth of the the starter antenna is 2X5.5°. = 11.0°).</t>
        </r>
      </text>
    </comment>
  </commentList>
</comments>
</file>

<file path=xl/comments17.xml><?xml version="1.0" encoding="utf-8"?>
<comments xmlns="http://schemas.openxmlformats.org/spreadsheetml/2006/main">
  <authors>
    <author/>
  </authors>
  <commentList>
    <comment ref="B4" authorId="0">
      <text>
        <r>
          <rPr>
            <sz val="10"/>
            <rFont val="Arial"/>
            <family val="2"/>
          </rPr>
          <t>After reviewing available information on the Internet it was decided that for ordinary coax cables that are routinely found in ground systems, many cable loss charts and even caclulators have already been developed.  The best of the calculators and loss tables are referenced here and these will be distributed along with the link model itself.  Remember to use or translate the length units from feet to meters as you will no doubt want to use metric measure in your project.  The data sources are international.
One url reference is also given that provides losses for standard waveguide products (in terms of loss per length).  
For spacecaft coax cabling, it is harder to find loss data so an effort has been made here to provide loss data for miniature coax cables and semi-ridgid lines suitable for space use (e.g. made from non-outgassing "clean" materials).Cable loss data developed from these tables and caluclators may be used as input information to the "Transmitters" and "Receivers" worksheets for the values LA, LBand LC.  NOTE:  Data is NOT automatically inserted into other sheets from this W/S.</t>
        </r>
      </text>
    </comment>
    <comment ref="L46" authorId="0">
      <text>
        <r>
          <rPr>
            <sz val="10"/>
            <rFont val="Arial"/>
            <family val="2"/>
          </rPr>
          <t>Operator selects band number and cable length.  Result is the cable loss.</t>
        </r>
      </text>
    </comment>
    <comment ref="L67" authorId="0">
      <text>
        <r>
          <rPr>
            <sz val="10"/>
            <rFont val="Arial"/>
            <family val="2"/>
          </rPr>
          <t>Operator selects band number and cable length.  Result is the cable loss.</t>
        </r>
      </text>
    </comment>
    <comment ref="L88" authorId="0">
      <text>
        <r>
          <rPr>
            <sz val="10"/>
            <rFont val="Arial"/>
            <family val="2"/>
          </rPr>
          <t>Operator selects band number and cable length.  Result is the cable loss.</t>
        </r>
      </text>
    </comment>
    <comment ref="L110" authorId="0">
      <text>
        <r>
          <rPr>
            <sz val="10"/>
            <rFont val="Arial"/>
            <family val="2"/>
          </rPr>
          <t>Operator selects band number and cable length.  Result is the cable loss.</t>
        </r>
      </text>
    </comment>
    <comment ref="L132" authorId="0">
      <text>
        <r>
          <rPr>
            <sz val="10"/>
            <rFont val="Arial"/>
            <family val="2"/>
          </rPr>
          <t>Operator selects band number and cable length.  Result is the cable loss.</t>
        </r>
      </text>
    </comment>
  </commentList>
</comments>
</file>

<file path=xl/comments18.xml><?xml version="1.0" encoding="utf-8"?>
<comments xmlns="http://schemas.openxmlformats.org/spreadsheetml/2006/main">
  <authors>
    <author/>
  </authors>
  <commentList>
    <comment ref="B3" authorId="0">
      <text>
        <r>
          <rPr>
            <sz val="10"/>
            <rFont val="Arial"/>
            <family val="2"/>
          </rPr>
          <t>In a spacecraft transmitter system, some loss in power occurs because the antenna/transmission line system is not perfectly matched to the transmitter.  By this we mean the impedance of the transmitter has not been made to be the same as that of the antenna system.  It is typical in spacecraft work to match the transmitter, transmission lines and antennas to 50Wreal with no reactance (jw= 0).  Typically, however, it is difficult to assure that the antenna system is perfectly "matched" to this value.  Often the real component will be different than 50Wand/or a residual reactive component exists.  This will cause some power generated by the transmitter, and arriving at the antenna, to be reflected back toward the transmitter.  This power is lost to the downlink AND heats up the final RF transistor of the transmitter unless various circuit methods are employed to prevent this (e.g., a ciruclator could be used between the amplifier and the antenna).
The method most commonly used to measure this effect is the Voltage Standing Wave Ratio (VSWR).  The VSWR is simply equal to Ztx/Zsys,where Ztxis the impedance of the transmitter and Zsysis the impedance of the rest of the sytem looking into the feedline from the transmitter end.The VSWR of the system may be measured by connecting the feedline (at the connector that interfaces to the transmitter) to a network analyzer or a thruough-line watt meter (e.g., a Bird watt- meter).   VSWR is expressed as a ratio (e.g., 1.5:1).  Once the the VSWR is know the reflected power may be calculated using the formula:
                                      Pr = P x (S-1)^2 / (S+1)^2 
where:  P = Transmitter power output and S = the VSWR looking into the feed line to the antenna.
This calculator calculates the loss in dB resulting from an antenna mismatch measure by it's VSWR.  This value should be used in the "Transmitters"  W/S and should be entered into Cells [I33] and [I69].</t>
        </r>
      </text>
    </comment>
    <comment ref="V22" authorId="0">
      <text>
        <r>
          <rPr>
            <sz val="10"/>
            <rFont val="Arial"/>
            <family val="2"/>
          </rPr>
          <t>The VSWR of the transmitter system is equal to:
                  |Ztx|        |Zsys|
     VSWR = ------  or  --------
                  |Zsys|      |Ztx|
     whichever is greater.</t>
        </r>
      </text>
    </comment>
    <comment ref="G42" authorId="0">
      <text>
        <r>
          <rPr>
            <sz val="10"/>
            <rFont val="Arial"/>
            <family val="2"/>
          </rPr>
          <t>The VSWR can be determined by measuring the FORWARD and the REFLECTED power using an In-Line Watt Meter.  The equation for calculating VSWR is:
                           [(Pf)^1/2] + [(Pr)^1/2]
                     S = ---------------------------
                          [(Pf)^1/2] -  [(Pr)^1/2]
Note that, to the extent possible, the antenna should be in "free space" conditions at the time of the measurements (i.e., many wavelengths away from all metal objects).</t>
        </r>
      </text>
    </comment>
  </commentList>
</comments>
</file>

<file path=xl/comments19.xml><?xml version="1.0" encoding="utf-8"?>
<comments xmlns="http://schemas.openxmlformats.org/spreadsheetml/2006/main">
  <authors>
    <author/>
  </authors>
  <commentList>
    <comment ref="B17" authorId="0">
      <text>
        <r>
          <rPr>
            <sz val="8"/>
            <color rgb="FF000000"/>
            <rFont val="Tahoma"/>
            <family val="2"/>
          </rPr>
          <t>The Azimuth Calculation within a Quadrant.</t>
        </r>
      </text>
    </comment>
    <comment ref="B38" authorId="0">
      <text>
        <r>
          <rPr>
            <sz val="8"/>
            <color rgb="FF000000"/>
            <rFont val="Tahoma"/>
            <family val="2"/>
          </rPr>
          <t>The Azimuth Calculation within a Quadrant.</t>
        </r>
      </text>
    </comment>
  </commentList>
</comments>
</file>

<file path=xl/comments20.xml><?xml version="1.0" encoding="utf-8"?>
<comments xmlns="http://schemas.openxmlformats.org/spreadsheetml/2006/main">
  <authors>
    <author/>
  </authors>
  <commentList>
    <comment ref="A2" authorId="0">
      <text>
        <r>
          <rPr>
            <sz val="8"/>
            <color rgb="FF000000"/>
            <rFont val="Tahoma"/>
            <family val="2"/>
          </rPr>
          <t>This data generates the Figure given in the "Orbit" W/S.  It's best to just ignore this W/S.  Thanks! Jan, VK4GEY</t>
        </r>
      </text>
    </comment>
  </commentList>
</comments>
</file>

<file path=xl/sharedStrings.xml><?xml version="1.0" encoding="utf-8"?>
<sst xmlns="http://schemas.openxmlformats.org/spreadsheetml/2006/main" count="2710" uniqueCount="1079">
  <si>
    <r>
      <t>b</t>
    </r>
    <r>
      <rPr>
        <sz val="17"/>
        <color rgb="FFFF0000"/>
        <rFont val="Arial"/>
        <family val="2"/>
      </rPr>
      <t>TEST Version -Revised</t>
    </r>
  </si>
  <si>
    <t>AMSAT / IARU Annotated Link Model System</t>
  </si>
  <si>
    <t>Version: 2.5.3</t>
  </si>
  <si>
    <t>Organization:</t>
  </si>
  <si>
    <t>XISP-Inc</t>
  </si>
  <si>
    <t>Project:</t>
  </si>
  <si>
    <t>Alpha CubeSat</t>
  </si>
  <si>
    <t>Developed by:  Jan A. King, W3GEY/VK4GEY         With Editorial Assistance and Support from Ralph Wallio, WФRPK; Ignacio Mas; Lou McFadin, W5DID; Jeff Capehart, W4UFL; Michelle Denise, W5NYV</t>
  </si>
  <si>
    <t>Approvals:</t>
  </si>
  <si>
    <t/>
  </si>
  <si>
    <t>NOTE #1:</t>
  </si>
  <si>
    <t>Enter Name of Communications Engineer:</t>
  </si>
  <si>
    <t>NOTE #7:</t>
  </si>
  <si>
    <t>Com. System Engineer:</t>
  </si>
  <si>
    <t>Aaron D. Harper</t>
  </si>
  <si>
    <t>X</t>
  </si>
  <si>
    <t>Com. Eng.</t>
  </si>
  <si>
    <t>NOTE #2:</t>
  </si>
  <si>
    <t>Enter Name of Project Manager:</t>
  </si>
  <si>
    <t>Project Manager:</t>
  </si>
  <si>
    <t>Gary Barnhard</t>
  </si>
  <si>
    <t>P.M.</t>
  </si>
  <si>
    <t>NOTE #3:</t>
  </si>
  <si>
    <t>Orbit Type:</t>
  </si>
  <si>
    <t>NASA Cube Quest Challenge Deep Space Derby</t>
  </si>
  <si>
    <t>Altitude: 4 million KM</t>
  </si>
  <si>
    <t>NOTE #4:</t>
  </si>
  <si>
    <t>Model Under</t>
  </si>
  <si>
    <t>6u Cubesat for DSD and LD competition</t>
  </si>
  <si>
    <t>Investigation:</t>
  </si>
  <si>
    <t>Communications</t>
  </si>
  <si>
    <t>NOTE #5:</t>
  </si>
  <si>
    <t>Model/Case No./Rev No.:</t>
  </si>
  <si>
    <r>
      <t>TBD/TBD/</t>
    </r>
    <r>
      <rPr>
        <b/>
        <sz val="12"/>
        <rFont val="Arial"/>
        <family val="2"/>
      </rPr>
      <t>2.1</t>
    </r>
  </si>
  <si>
    <t>Config. Control</t>
  </si>
  <si>
    <t>Date Data Last Modified:</t>
  </si>
  <si>
    <t>2016 February 05</t>
  </si>
  <si>
    <t>LINK MODEL</t>
  </si>
  <si>
    <t>NOTE #6</t>
  </si>
  <si>
    <t>STATUS</t>
  </si>
  <si>
    <t>Date W/S Formulas</t>
  </si>
  <si>
    <t>2008 December 17</t>
  </si>
  <si>
    <t>NOTE #8:</t>
  </si>
  <si>
    <t>Last Modified:</t>
  </si>
  <si>
    <t>Results:</t>
  </si>
  <si>
    <t>Uplink</t>
  </si>
  <si>
    <t>Eb/No Method:</t>
  </si>
  <si>
    <t>Margin =</t>
  </si>
  <si>
    <t>LINK CLOSES</t>
  </si>
  <si>
    <t>S/N Method:</t>
  </si>
  <si>
    <t>Downlink</t>
  </si>
  <si>
    <t>Introduction,  Instructions for Use,  References,  Revisions:</t>
  </si>
  <si>
    <t>Introduction:</t>
  </si>
  <si>
    <t>This spreadsheet system is an attempt to provide a new kind of learning tool.  It is intended, clearly, to be a working link model  in order to allow satellite</t>
  </si>
  <si>
    <t>system designers to design and then document fully the RF radio links associated with Command (uplink)  and Telemetry (downlink) equipment.  It is,</t>
  </si>
  <si>
    <t>however, also intended to be a tutorial on the RF portion of a satellite system.  The model makes liberal use of "pop-up" notes and "tools" to enhance the</t>
  </si>
  <si>
    <t>understanding (and hopefully the knowledge) of the Link Model Operator (that's you).  After you use the model for awhile, let me know if I have</t>
  </si>
  <si>
    <t>been successful. - Jan A. King, W3GEY and VK4GEY; w3gey@amsat.org</t>
  </si>
  <si>
    <t>Instructions for Use:</t>
  </si>
  <si>
    <t>Colors:</t>
  </si>
  <si>
    <t>Colors are used in the link model to make it easier to find data and to protect the link model from crashing.  Many of the worksheets</t>
  </si>
  <si>
    <t>are interconnected in that equations in one W/S refer forward or back to data located in other worksheets. Loss of this connection could be critical.</t>
  </si>
  <si>
    <t>Also, the cells are not yet protected (and may never be) as the system has not yet been finalized. Color can be used to provide "coded" messages to</t>
  </si>
  <si>
    <t>the link model operator's brain, once it has been used for awhile.  This has been found by the designer to be fairly effective (at least with his brain).</t>
  </si>
  <si>
    <t>Color is used for both the text and the cell background.  Some colors have been picked for large field areas where it is not so nice to have the</t>
  </si>
  <si>
    <t>Excel cell grid structure showing.  Typically, light grey</t>
  </si>
  <si>
    <t>light green</t>
  </si>
  <si>
    <t>light yellow</t>
  </si>
  <si>
    <t>or white are used this way.</t>
  </si>
  <si>
    <t>These colors have been found by our staff psychologist to have a relaxing effect on the operator.  Now let's look at the important uses of color:</t>
  </si>
  <si>
    <t>NOTE:</t>
  </si>
  <si>
    <t>This is a "pop-up" note.  You will see a lot of single cells throughout the model that look like this.  Using your mouse, place</t>
  </si>
  <si>
    <t>your cursor on the cell.  You don't need to click.  A note will pop up.  These are either local instructions on how to enter data or use</t>
  </si>
  <si>
    <t>data or some form of training note.   You will find that some notes are somewhat larger than the screen.  I've tried hard to avoid this, but</t>
  </si>
  <si>
    <t>I haven't been entirely successful.  The problem with this is that if you scroll to see the rest of the note and if the yellow cell scrolls off of</t>
  </si>
  <si>
    <t>the screen then the note will close.  Frustration will ensue.  There are two solutions:  1) Reduce the scale of the viewing page from</t>
  </si>
  <si>
    <t>100% (the ususal setting) to 75% or 85%.  This should allow you to see all of the note.  2) Alternatively, using the mouse, select from</t>
  </si>
  <si>
    <t>the upper toolbar, "View", "Toolbars", and select the one called "Reviewing".  There should now be a checkmark to the left of that option.</t>
  </si>
  <si>
    <t>Now, you should find a new toolbar up above the text area of Excel.  The far left icon will say "new comment" if you are making a new</t>
  </si>
  <si>
    <t>one.  But, if you move the curser over the far left icon you will notice the pop-up prompt now says "edit cell."  Now, move the curser</t>
  </si>
  <si>
    <t>over the "NOTE:" cell and left click then left click on the same far left icon.  This will allow you to edit the cell BUT it will also FREEZE</t>
  </si>
  <si>
    <t>the cell in the ON condition.  Now, you can move the note around by using the slide bars on the side and bottom of the screen to see</t>
  </si>
  <si>
    <t>all of the note.  It's probably a good idea not to modify the note.  You can close the note by just moving the cursor to an empty cell</t>
  </si>
  <si>
    <t>somewhere and left clicking.  It is suggested that you try this process now with the test note above at Cell [D23].  It's been set up</t>
  </si>
  <si>
    <t>to frustrate you in just such a way as the real notes might do later on.</t>
  </si>
  <si>
    <t>X.XX</t>
  </si>
  <si>
    <t>This is a data entry cell.  The link model operator is expected to enter data.  The blue background means it is a critcal</t>
  </si>
  <si>
    <t>data entry cell.  It is anticipated that your system's selected value is quite likely to be different than the default value used in the cell when you</t>
  </si>
  <si>
    <t>received this link model.</t>
  </si>
  <si>
    <t>This is also a data entry cell.  This type of cell may not need to be changed as the value you are likely to use may be the same</t>
  </si>
  <si>
    <t>as the default value.</t>
  </si>
  <si>
    <r>
      <t>This is a cell containing an equation or a constant that should not be changed.</t>
    </r>
    <r>
      <rPr>
        <b/>
        <sz val="10"/>
        <color rgb="FFFF0000"/>
        <rFont val="Arial"/>
        <family val="2"/>
      </rPr>
      <t>The operator should not modify these cells.</t>
    </r>
    <r>
      <rPr>
        <sz val="10"/>
        <rFont val="Arial"/>
        <family val="2"/>
      </rPr>
      <t>A</t>
    </r>
  </si>
  <si>
    <t>majority of the link model contains this type of cell.</t>
  </si>
  <si>
    <t>or</t>
  </si>
  <si>
    <t>These are cells containing important but, intermediate results.  Two colors were used to provide a slight gradation</t>
  </si>
  <si>
    <t>of importance.  The orange color is considered to be a result having slightly more significance than the lighter yellow cell.</t>
  </si>
  <si>
    <t>This is a key "bottom line" result.  It is a primary output of a particular W/S.</t>
  </si>
  <si>
    <t>A few cells use conditional fomatting which allow the cell colors to change depending on</t>
  </si>
  <si>
    <t>the outcome of the preceeding calculations.  Typically a RED box means the result was not successful in achieving the desired performance.</t>
  </si>
  <si>
    <t>A GREEN box means the result did meet or exceed the desired performance.  A YELLOW box means the result achieved the performance</t>
  </si>
  <si>
    <t>threshould but, is considered marginal.</t>
  </si>
  <si>
    <t>Sub-Title Box</t>
  </si>
  <si>
    <t>A pink box like this is simply a sub-title for a sub-worksheet.</t>
  </si>
  <si>
    <t>An olive green box is a location where data has been transferred to this worksheet from another and may be transferred to yet another.</t>
  </si>
  <si>
    <t>No action need be taken here.  It's purpose is only so that the operator is aware that the data is being transferred from and to other locations.</t>
  </si>
  <si>
    <t>Frequency</t>
  </si>
  <si>
    <t>Sometimes an olive green cell will be used to re-emphasize a frequency selection as in the "System Performance Summary" W/S.</t>
  </si>
  <si>
    <t>Non-Coherent FSK</t>
  </si>
  <si>
    <t>Sometimes a tan color cell is used to denote a selected system condition that is non-numeric.</t>
  </si>
  <si>
    <t>Gains and Losses:</t>
  </si>
  <si>
    <t>A positive gain or directivity is always experssed as a positive number.  Sometimes the value may be seen to have a + in front of it.</t>
  </si>
  <si>
    <r>
      <t>Gains can also be negative (remember, the gain of an antenna is expressed as 10log(P/P</t>
    </r>
    <r>
      <rPr>
        <sz val="8"/>
        <rFont val="Arial"/>
        <family val="2"/>
      </rPr>
      <t>isotropic</t>
    </r>
    <r>
      <rPr>
        <sz val="10"/>
        <rFont val="Arial"/>
        <family val="2"/>
      </rPr>
      <t>).  So, if the gain in a particular direction, is below that of an</t>
    </r>
  </si>
  <si>
    <t>isotropic radiator, then the gain will be expressed as a negative number in dBi.</t>
  </si>
  <si>
    <t>Losses in link budgets are commonly found as either positive or negative.  A loss, by it's nature, is a negative quantity but, some believe that if the loss</t>
  </si>
  <si>
    <r>
      <t>is clearly referred to as such in the budget</t>
    </r>
    <r>
      <rPr>
        <i/>
        <sz val="10"/>
        <rFont val="Arial"/>
        <family val="2"/>
      </rPr>
      <t>parameter</t>
    </r>
    <r>
      <rPr>
        <sz val="10"/>
        <rFont val="Arial"/>
        <family val="2"/>
      </rPr>
      <t>column, it can have a positive sign.  That is the case in this link budget.  All losses are shown</t>
    </r>
  </si>
  <si>
    <t>as being a positive value.  The argument is symantic.  The question could be asked, "Is a positive loss a negative?  And is a negative loss, positive?</t>
  </si>
  <si>
    <r>
      <t>The important thing for the link model operator to know when using this modeling system is that the losses are show as positive values</t>
    </r>
    <r>
      <rPr>
        <b/>
        <sz val="10"/>
        <rFont val="Arial"/>
        <family val="2"/>
      </rPr>
      <t>BUT</t>
    </r>
    <r>
      <rPr>
        <sz val="10"/>
        <rFont val="Arial"/>
        <family val="2"/>
      </rPr>
      <t>,</t>
    </r>
  </si>
  <si>
    <r>
      <t>in the equations that sum the gains and losses to yield the result, the gains are</t>
    </r>
    <r>
      <rPr>
        <i/>
        <sz val="10"/>
        <rFont val="Arial"/>
        <family val="2"/>
      </rPr>
      <t>added</t>
    </r>
    <r>
      <rPr>
        <sz val="10"/>
        <rFont val="Arial"/>
        <family val="2"/>
      </rPr>
      <t>and the losses are</t>
    </r>
    <r>
      <rPr>
        <i/>
        <sz val="10"/>
        <rFont val="Arial"/>
        <family val="2"/>
      </rPr>
      <t>subtracted</t>
    </r>
    <r>
      <rPr>
        <sz val="10"/>
        <rFont val="Arial"/>
        <family val="2"/>
      </rPr>
      <t>.  For example,</t>
    </r>
  </si>
  <si>
    <t>see the equation in Cell [B11] of the "Uplink" W/S.</t>
  </si>
  <si>
    <t>Speciality W/S vs. Tools:</t>
  </si>
  <si>
    <t>The first 13 W/Ss are all interconnected, in that they all have equations that make use of data</t>
  </si>
  <si>
    <t>contained in one or more of the other W/Ss.  These worksheets, taken together, constitute the link model.  The next 5 W/Ss are supplementary</t>
  </si>
  <si>
    <r>
      <t>to the model and are considered to be</t>
    </r>
    <r>
      <rPr>
        <i/>
        <sz val="10"/>
        <rFont val="Arial"/>
        <family val="2"/>
      </rPr>
      <t>tools</t>
    </r>
    <r>
      <rPr>
        <sz val="10"/>
        <rFont val="Arial"/>
        <family val="2"/>
      </rPr>
      <t>.  The important distinction is, that tools</t>
    </r>
    <r>
      <rPr>
        <i/>
        <sz val="10"/>
        <rFont val="Arial"/>
        <family val="2"/>
      </rPr>
      <t>never</t>
    </r>
    <r>
      <rPr>
        <sz val="10"/>
        <rFont val="Arial"/>
        <family val="2"/>
      </rPr>
      <t>produce results that are automatically linked</t>
    </r>
  </si>
  <si>
    <t>into the model itself, whereas within the first 13 W/Ss there is lots of interlinking going on.  The primary process is one where data</t>
  </si>
  <si>
    <r>
      <t>calculated or selected in one of the S</t>
    </r>
    <r>
      <rPr>
        <i/>
        <sz val="10"/>
        <rFont val="Arial"/>
        <family val="2"/>
      </rPr>
      <t>peciality</t>
    </r>
    <r>
      <rPr>
        <sz val="10"/>
        <rFont val="Arial"/>
        <family val="2"/>
      </rPr>
      <t>W/Ss (e.g., "Receivers") becomes just one entry in either the Uplink or the Downlink budget.</t>
    </r>
  </si>
  <si>
    <t>The usefulness of a tool is to be able to explore a specific tradeoff without having to worry about that data winding up in the formal</t>
  </si>
  <si>
    <t>Uplink or Downlink pages.</t>
  </si>
  <si>
    <t>There is one additional and imporatant comment about tools.  Within the Speciality W/Ss, there are some embedded tools.  The best</t>
  </si>
  <si>
    <r>
      <t>example of this is in the "Receivers" W/S.  Contained in separate sub-tables is a</t>
    </r>
    <r>
      <rPr>
        <i/>
        <sz val="10"/>
        <rFont val="Arial"/>
        <family val="2"/>
      </rPr>
      <t>Noise Figure/Noise Temperature Calculator (Tool)</t>
    </r>
    <r>
      <rPr>
        <sz val="10"/>
        <rFont val="Arial"/>
        <family val="2"/>
      </rPr>
      <t/>
    </r>
  </si>
  <si>
    <r>
      <t>and a</t>
    </r>
    <r>
      <rPr>
        <i/>
        <sz val="10"/>
        <rFont val="Arial"/>
        <family val="2"/>
      </rPr>
      <t>Ground Station, Antenna or Sky Noise Temperature Calculation Tool</t>
    </r>
    <r>
      <rPr>
        <sz val="10"/>
        <rFont val="Arial"/>
        <family val="2"/>
      </rPr>
      <t>.</t>
    </r>
  </si>
  <si>
    <t>Proceeding Through the Model:</t>
  </si>
  <si>
    <t>Starting with the "Title Page" W/S, proceed through each Speciality W/S, adding data,</t>
  </si>
  <si>
    <t>in sequence. Then select the next tab at the bottom of the W/S.  The "Uplink", "Downlink" and "System Performance Summary" W/Ss</t>
  </si>
  <si>
    <t>contain the final results of the model.  The Tools W/Ss are located beyond the "System Perfomance Summary" W/S and may be</t>
  </si>
  <si>
    <r>
      <t>explored and used as they may be helpful to you.  Any comments you may have on this model will be greatfully received by me.</t>
    </r>
    <r>
      <rPr>
        <b/>
        <sz val="10"/>
        <rFont val="Arial"/>
        <family val="2"/>
      </rPr>
      <t>Thanks!</t>
    </r>
  </si>
  <si>
    <t>Jan, VK4GEY.</t>
  </si>
  <si>
    <t>References:</t>
  </si>
  <si>
    <t>The following references were used to prepare this link model:</t>
  </si>
  <si>
    <r>
      <t>A.R.R.L.,</t>
    </r>
    <r>
      <rPr>
        <i/>
        <sz val="10"/>
        <rFont val="Arial"/>
        <family val="2"/>
      </rPr>
      <t>The ARRL Antenna Handbook,</t>
    </r>
    <r>
      <rPr>
        <sz val="10"/>
        <rFont val="Arial"/>
        <family val="2"/>
      </rPr>
      <t>American Radio Relay League, 1974, pp. 153-155.</t>
    </r>
  </si>
  <si>
    <r>
      <t>Deloraine, E.M., Westman, H.P., Edie, L.C.</t>
    </r>
    <r>
      <rPr>
        <i/>
        <sz val="10"/>
        <rFont val="Arial"/>
        <family val="2"/>
      </rPr>
      <t>Reference Data for Radio Engineers, 3rd Edition</t>
    </r>
    <r>
      <rPr>
        <sz val="10"/>
        <rFont val="Arial"/>
        <family val="2"/>
      </rPr>
      <t>, Federal Telephone &amp; Radio Corp., 1949, pp. 362-396.</t>
    </r>
  </si>
  <si>
    <r>
      <t>Feher, Dr. Kamilo,</t>
    </r>
    <r>
      <rPr>
        <i/>
        <sz val="10"/>
        <rFont val="Arial"/>
        <family val="2"/>
      </rPr>
      <t>Digital Communications, Satellite/Earth Station Engineering</t>
    </r>
    <r>
      <rPr>
        <sz val="10"/>
        <rFont val="Arial"/>
        <family val="2"/>
      </rPr>
      <t>, Prentice-Hall Books, 1983, Chapter 4.</t>
    </r>
  </si>
  <si>
    <r>
      <t>Ippolito, L.J.Jr.,</t>
    </r>
    <r>
      <rPr>
        <i/>
        <sz val="10"/>
        <rFont val="Arial"/>
        <family val="2"/>
      </rPr>
      <t>Radiowave Propagation in Satellite Communications,</t>
    </r>
    <r>
      <rPr>
        <sz val="10"/>
        <rFont val="Arial"/>
        <family val="2"/>
      </rPr>
      <t>Van Norstrand Reinhold Co., 1986, Chapters 3 and 7.</t>
    </r>
  </si>
  <si>
    <r>
      <t>Jordan, E.C. (Edit.),</t>
    </r>
    <r>
      <rPr>
        <i/>
        <sz val="10"/>
        <rFont val="Arial"/>
        <family val="2"/>
      </rPr>
      <t>Reference Data for Engineers:  Radio, Electronics, Computer, and Communications, 7th Edition</t>
    </r>
    <r>
      <rPr>
        <sz val="10"/>
        <rFont val="Arial"/>
        <family val="2"/>
      </rPr>
      <t>, Howard W. Sams &amp; Co.,</t>
    </r>
  </si>
  <si>
    <t>1985, pp. 29-26 - 29-37 and pp. 30-03 - 30-11.</t>
  </si>
  <si>
    <r>
      <t>Martin, W.L.,</t>
    </r>
    <r>
      <rPr>
        <i/>
        <sz val="10"/>
        <rFont val="Arial"/>
        <family val="2"/>
      </rPr>
      <t>AMMOS and DSN Support of Earth Orbiting and Deep Space Missions,</t>
    </r>
    <r>
      <rPr>
        <sz val="10"/>
        <rFont val="Arial"/>
        <family val="2"/>
      </rPr>
      <t>Jet Propulsion Laboratory, TMOD Directorate, 1996, p.44-46.</t>
    </r>
  </si>
  <si>
    <r>
      <t>Morgan, W.L. and Gordon, G.D.,</t>
    </r>
    <r>
      <rPr>
        <i/>
        <sz val="10"/>
        <rFont val="Arial"/>
        <family val="2"/>
      </rPr>
      <t>Principles of Communicaitons Satellites</t>
    </r>
    <r>
      <rPr>
        <sz val="10"/>
        <rFont val="Arial"/>
        <family val="2"/>
      </rPr>
      <t>, John Wiley &amp; Sons, Inc., 1993, Chapter 2 and pp.140-143.</t>
    </r>
  </si>
  <si>
    <r>
      <t>Van Wie, D.G. and Roark, R.C.,</t>
    </r>
    <r>
      <rPr>
        <i/>
        <sz val="10"/>
        <rFont val="Arial"/>
        <family val="2"/>
      </rPr>
      <t>A New Alert Protocol,</t>
    </r>
    <r>
      <rPr>
        <sz val="10"/>
        <rFont val="Arial"/>
        <family val="2"/>
      </rPr>
      <t>Blue Water Design, LLC</t>
    </r>
    <r>
      <rPr>
        <i/>
        <sz val="10"/>
        <rFont val="Arial"/>
        <family val="2"/>
      </rPr>
      <t>, 2003,</t>
    </r>
    <r>
      <rPr>
        <sz val="10"/>
        <rFont val="Arial"/>
        <family val="2"/>
      </rPr>
      <t>pp. 18-23.</t>
    </r>
  </si>
  <si>
    <r>
      <t>Jackson, R.B.,</t>
    </r>
    <r>
      <rPr>
        <i/>
        <sz val="10"/>
        <rFont val="Arial"/>
        <family val="2"/>
      </rPr>
      <t>The Canted Turnstile as an Omnidirectional Spacecraft Antenna,</t>
    </r>
    <r>
      <rPr>
        <sz val="10"/>
        <rFont val="Arial"/>
        <family val="2"/>
      </rPr>
      <t>X-712-67-441, NASA/Goddard Space Flight Center, 1967, Entire Document.</t>
    </r>
  </si>
  <si>
    <t>Revisions:</t>
  </si>
  <si>
    <t>The following formal revisons have been made to this Link Model System:</t>
  </si>
  <si>
    <t>Version:</t>
  </si>
  <si>
    <t>Date:</t>
  </si>
  <si>
    <t>Adjustments and/or Modifications Made:</t>
  </si>
  <si>
    <r>
      <t>NEW</t>
    </r>
    <r>
      <rPr>
        <sz val="10"/>
        <rFont val="Arial"/>
        <family val="2"/>
      </rPr>
      <t>;</t>
    </r>
    <r>
      <rPr>
        <sz val="10"/>
        <rFont val="Symbol"/>
        <family val="1"/>
        <charset val="2"/>
      </rPr>
      <t>b</t>
    </r>
    <r>
      <rPr>
        <sz val="10"/>
        <rFont val="Arial"/>
        <family val="2"/>
      </rPr>
      <t>-Test Version</t>
    </r>
  </si>
  <si>
    <t>Revised All "Pop-up" Notes; Corrected some cell colors to improve consistancy; Added reference 9; Corrected cells A19 &amp; D19 in "Uplink" W/S.</t>
  </si>
  <si>
    <t>2.1.1</t>
  </si>
  <si>
    <t>Revised Equation at Cell [B15] of "Uplink Budget" W/S.  Index function should use column H values not column C values.</t>
  </si>
  <si>
    <t>2.1.2</t>
  </si>
  <si>
    <t>Modified Data for Monopole Antenna Pattern in Monopole Table in "Antenna Patterns" W/S.  Added 3 dB to all Values (0° to 90°)</t>
  </si>
  <si>
    <t>2.1.3</t>
  </si>
  <si>
    <t>Modified "Receviers" W/S.  Added loss value for cable D.  Modified 2nd Stage to "Communications Receiver" at Ground Station.</t>
  </si>
  <si>
    <t>2.1.4</t>
  </si>
  <si>
    <t>Added Tubo Code Option to "Modulation-Demodulation Method" W/S.</t>
  </si>
  <si>
    <t>Added EZNEC+ and Chart Wizzard Antenna Plots to "Antenna Pattern" W/S.</t>
  </si>
  <si>
    <t>2.2.1</t>
  </si>
  <si>
    <t>Edited Notes in I.I.R.R W/S.</t>
  </si>
  <si>
    <t>2.2.2</t>
  </si>
  <si>
    <t>Edited More Notes Throughout Link Model.</t>
  </si>
  <si>
    <t>Revised Antenna Gain and Antenna Pointing Losses W/Ss to Include a High Gain (Parabolic Reflector) S/C Antenna Option &amp; Iso. Radiator Option.</t>
  </si>
  <si>
    <t>2.3.1</t>
  </si>
  <si>
    <r>
      <t>Modified Notes at Cells [P135] and [V52] of "Receivers" W/S. Added</t>
    </r>
    <r>
      <rPr>
        <b/>
        <sz val="10"/>
        <rFont val="Arial"/>
        <family val="2"/>
      </rPr>
      <t>T</t>
    </r>
    <r>
      <rPr>
        <b/>
        <sz val="8"/>
        <rFont val="Arial"/>
        <family val="2"/>
      </rPr>
      <t>o</t>
    </r>
    <r>
      <rPr>
        <sz val="10"/>
        <rFont val="Arial"/>
        <family val="2"/>
      </rPr>
      <t>reference temperature "readout" at Cell [U56] of "Receivers" W/S.</t>
    </r>
  </si>
  <si>
    <t>2.3.2</t>
  </si>
  <si>
    <t>Modified Equation at Q62 of "Antenna Gain" W/S.  Equation was "=21/(F55/1000)*H62" and now is "=21/((F55/1000)*H62)." TNX Ignacio Mas.</t>
  </si>
  <si>
    <t>Changed "Downlink" to "Uplink" at D22 in "Antenna Gain" W/S. Changed hard coded cells in "Ant. Pointing Losses" W/S for referenced cells. Fixed errors in downlink portion of worksheet.  There were several incorrect references.  Added NOTEs at Line 57 of the "Uplink" W/S and Line 56 of the "Downlink W/S" to remind user about S/N when using coding.  TNX Jeff Capehart W4DFU.</t>
  </si>
  <si>
    <t>Not Released</t>
  </si>
  <si>
    <t>Added HEO, GEO and Deep Space Orbit Capability.  Link Model Operator selects options.  Separted Orbit and Frequency into two separate pages.</t>
  </si>
  <si>
    <t>2.5.1</t>
  </si>
  <si>
    <t>Repaird Bugs in User #2, Delta Longitude, Range, Azimuth and Earth Central Angle; Thank to Michelle Denise, W5NYV</t>
  </si>
  <si>
    <t>2.5.2</t>
  </si>
  <si>
    <t>Repaired Import of Frequency Values to "Transmitters" and "Receivers" Worksheets; Thanks to Michelle Denise, W5NYV</t>
  </si>
  <si>
    <t>2.5.3</t>
  </si>
  <si>
    <t>System Orbit Characteristics:</t>
  </si>
  <si>
    <t>Orbit Option to be Used in</t>
  </si>
  <si>
    <t>Link Model</t>
  </si>
  <si>
    <t>(LEO, HEO, GEO, Deep Space)</t>
  </si>
  <si>
    <t>Select Orbit Option:</t>
  </si>
  <si>
    <t>Slant Range:</t>
  </si>
  <si>
    <t>km</t>
  </si>
  <si>
    <t>Used in Path Loss Calculation</t>
  </si>
  <si>
    <t>Option No.:</t>
  </si>
  <si>
    <t>Slant Range:</t>
  </si>
  <si>
    <t>LEO</t>
  </si>
  <si>
    <t>HEO</t>
  </si>
  <si>
    <t>GEO</t>
  </si>
  <si>
    <t>Deep Space</t>
  </si>
  <si>
    <t>Blue</t>
  </si>
  <si>
    <t>= User Data Entry Values</t>
  </si>
  <si>
    <t>Red</t>
  </si>
  <si>
    <t>= Key Results</t>
  </si>
  <si>
    <r>
      <t>NOTE:</t>
    </r>
    <r>
      <rPr>
        <sz val="10"/>
        <rFont val="Arial"/>
        <family val="2"/>
      </rPr>
      <t>Cells Not Yet Protected</t>
    </r>
  </si>
  <si>
    <t>Element Reference Epoch:</t>
  </si>
  <si>
    <t>2005, 87.50000</t>
  </si>
  <si>
    <t>Black</t>
  </si>
  <si>
    <r>
      <t>= Computed Values (</t>
    </r>
    <r>
      <rPr>
        <b/>
        <sz val="10"/>
        <rFont val="Arial"/>
        <family val="2"/>
      </rPr>
      <t>NoData Entry)</t>
    </r>
  </si>
  <si>
    <t>Blue</t>
  </si>
  <si>
    <t>=Critical User Data Entry Values</t>
  </si>
  <si>
    <t>LEO Orbit -  Option #1</t>
  </si>
  <si>
    <t>NOTE:</t>
  </si>
  <si>
    <t>Low Earth Orbit Properties</t>
  </si>
  <si>
    <t>Slant Range to Spacecraft vs. Elevation Angle</t>
  </si>
  <si>
    <t>Parameter:</t>
  </si>
  <si>
    <t>Value:</t>
  </si>
  <si>
    <t>Unit:</t>
  </si>
  <si>
    <t>Earth Radius:</t>
  </si>
  <si>
    <t>Height of Apogee (ha):</t>
  </si>
  <si>
    <t>Height of Perigee (hp):</t>
  </si>
  <si>
    <t>Semi-Major Axis (a):</t>
  </si>
  <si>
    <t>Eccentricity (e):</t>
  </si>
  <si>
    <t>Inclination (I):</t>
  </si>
  <si>
    <t>°</t>
  </si>
  <si>
    <r>
      <t>Argument of Perigee (</t>
    </r>
    <r>
      <rPr>
        <sz val="10"/>
        <rFont val="Symbol"/>
        <family val="1"/>
        <charset val="2"/>
      </rPr>
      <t>w):</t>
    </r>
  </si>
  <si>
    <r>
      <t>R.A.A.N. (</t>
    </r>
    <r>
      <rPr>
        <sz val="10"/>
        <rFont val="Symbol"/>
        <family val="1"/>
        <charset val="2"/>
      </rPr>
      <t>W):</t>
    </r>
  </si>
  <si>
    <t>Mean Anomaly (M):</t>
  </si>
  <si>
    <t>Period:</t>
  </si>
  <si>
    <t>minutes</t>
  </si>
  <si>
    <r>
      <t>d</t>
    </r>
    <r>
      <rPr>
        <sz val="10"/>
        <rFont val="Symbol"/>
        <family val="1"/>
        <charset val="2"/>
      </rPr>
      <t>w/</t>
    </r>
    <r>
      <rPr>
        <sz val="10"/>
        <rFont val="Arial"/>
        <family val="2"/>
      </rPr>
      <t>dt:</t>
    </r>
  </si>
  <si>
    <t>deg./day</t>
  </si>
  <si>
    <r>
      <t>d</t>
    </r>
    <r>
      <rPr>
        <sz val="10"/>
        <rFont val="Symbol"/>
        <family val="1"/>
        <charset val="2"/>
      </rPr>
      <t>W</t>
    </r>
    <r>
      <rPr>
        <sz val="10"/>
        <rFont val="Arial"/>
        <family val="2"/>
      </rPr>
      <t>/dt:</t>
    </r>
  </si>
  <si>
    <t>dM/dt:</t>
  </si>
  <si>
    <t>Not Implemented</t>
  </si>
  <si>
    <t>Mean Orbit Altitude:</t>
  </si>
  <si>
    <t>Mean Orbit Radius:</t>
  </si>
  <si>
    <t>Sun Synchronous Inclination:</t>
  </si>
  <si>
    <t>°</t>
  </si>
  <si>
    <r>
      <t>Elevation Angle (</t>
    </r>
    <r>
      <rPr>
        <b/>
        <sz val="10"/>
        <rFont val="Symbol"/>
        <family val="1"/>
        <charset val="2"/>
      </rPr>
      <t>d</t>
    </r>
    <r>
      <rPr>
        <sz val="10"/>
        <rFont val="Symbol"/>
        <family val="1"/>
        <charset val="2"/>
      </rPr>
      <t>):</t>
    </r>
  </si>
  <si>
    <r>
      <t>Slant Range (</t>
    </r>
    <r>
      <rPr>
        <b/>
        <sz val="10"/>
        <rFont val="Arial"/>
        <family val="2"/>
      </rPr>
      <t>S</t>
    </r>
    <r>
      <rPr>
        <sz val="10"/>
        <rFont val="Arial"/>
        <family val="2"/>
      </rPr>
      <t>):</t>
    </r>
  </si>
  <si>
    <t>km.</t>
  </si>
  <si>
    <t>High Earth Orbit (HEO) - Option #2</t>
  </si>
  <si>
    <t>LEO Orbit Geometry</t>
  </si>
  <si>
    <t>HEO Orbit Properties</t>
  </si>
  <si>
    <t>S/C Spinning and NADIR-Pointing at Apogee</t>
  </si>
  <si>
    <t>Height of Apogee:</t>
  </si>
  <si>
    <t>Height of Perigee:</t>
  </si>
  <si>
    <t>degrees</t>
  </si>
  <si>
    <t>Orbit</t>
  </si>
  <si>
    <t>Geometry</t>
  </si>
  <si>
    <t>CASE NO. SELECTED:</t>
  </si>
  <si>
    <t>km Altitude</t>
  </si>
  <si>
    <t>Elevation Angle:</t>
  </si>
  <si>
    <t>Slant Range (S):</t>
  </si>
  <si>
    <t>CASE:</t>
  </si>
  <si>
    <t>R(km):</t>
  </si>
  <si>
    <t>M(deg.):</t>
  </si>
  <si>
    <t>altitude (km):</t>
  </si>
  <si>
    <t>S/C off-point angle:</t>
  </si>
  <si>
    <t>S/C rcvr. ant. temp.(K)</t>
  </si>
  <si>
    <t>deg.</t>
  </si>
  <si>
    <t>SOME KEY ORBIT &amp; LINK PARAMETERS</t>
  </si>
  <si>
    <r>
      <t>EARTH ANGULAR DIAMETER (</t>
    </r>
    <r>
      <rPr>
        <sz val="9"/>
        <rFont val="Symbol"/>
        <family val="1"/>
        <charset val="2"/>
      </rPr>
      <t>g</t>
    </r>
    <r>
      <rPr>
        <sz val="9"/>
        <rFont val="Arial"/>
        <family val="2"/>
      </rPr>
      <t>):</t>
    </r>
  </si>
  <si>
    <r>
      <t>S/C POINTING VECTOR (</t>
    </r>
    <r>
      <rPr>
        <sz val="10"/>
        <rFont val="Symbol"/>
        <family val="1"/>
        <charset val="2"/>
      </rPr>
      <t>a</t>
    </r>
    <r>
      <rPr>
        <sz val="10"/>
        <rFont val="Arial"/>
        <family val="2"/>
      </rPr>
      <t>):</t>
    </r>
  </si>
  <si>
    <t>WORST CASE SQUINT ANGLE:</t>
  </si>
  <si>
    <t>RX ANTENNA POINTING LOSS:</t>
  </si>
  <si>
    <t>dB</t>
  </si>
  <si>
    <t>TX ANTENNA POINTING LOSS:</t>
  </si>
  <si>
    <t>GROUND RCVR Eb/No:</t>
  </si>
  <si>
    <t>S/C RCVR Eb/No</t>
  </si>
  <si>
    <t>User Defined Case:</t>
  </si>
  <si>
    <t>Geostationary Earth Orbit (GEO) - Option #3</t>
  </si>
  <si>
    <t>Path Length to User Terminal from Spacecraft</t>
  </si>
  <si>
    <t>Comment(s):</t>
  </si>
  <si>
    <t>Geostationary Altitude:</t>
  </si>
  <si>
    <t>Height Above Geoid</t>
  </si>
  <si>
    <t>Equatorial Radius of Earth (Re):</t>
  </si>
  <si>
    <t>Geostationary semi major axis</t>
  </si>
  <si>
    <t>Accurate to 1/10 meter</t>
  </si>
  <si>
    <t>Typical Path Length:</t>
  </si>
  <si>
    <t>User at typical Longitude difference from satellite and at mean latitude.</t>
  </si>
  <si>
    <t>Shortest Path Length:</t>
  </si>
  <si>
    <t>User at same longitude as satellite and at the equator</t>
  </si>
  <si>
    <t>Longest Path Length:</t>
  </si>
  <si>
    <t>User at  max. longitude difference from satellite and at max. latitude (0.0° User Elevation Angle).</t>
  </si>
  <si>
    <t>User #2:</t>
  </si>
  <si>
    <t>UPLINK:</t>
  </si>
  <si>
    <t>S/C</t>
  </si>
  <si>
    <t>DOWNLINK:</t>
  </si>
  <si>
    <t>User #1:</t>
  </si>
  <si>
    <t>User Latitude:</t>
  </si>
  <si>
    <t>+ = North Latitude; - = South Latitude</t>
  </si>
  <si>
    <t>User Longitude:</t>
  </si>
  <si>
    <t>+ = East Longitude; - = West Longitude</t>
  </si>
  <si>
    <t>Spacecraft Slot (Longitude):</t>
  </si>
  <si>
    <r>
      <t>Enter Slot Postion in Degrees East Longitude (NOTE:</t>
    </r>
    <r>
      <rPr>
        <sz val="10"/>
        <rFont val="Symbol"/>
        <family val="1"/>
        <charset val="2"/>
      </rPr>
      <t>D</t>
    </r>
    <r>
      <rPr>
        <sz val="10"/>
        <rFont val="Arial"/>
        <family val="2"/>
      </rPr>
      <t>Longitude</t>
    </r>
    <r>
      <rPr>
        <sz val="10"/>
        <rFont val="Symbol"/>
        <family val="1"/>
        <charset val="2"/>
      </rPr>
      <t>£</t>
    </r>
    <r>
      <rPr>
        <sz val="10"/>
        <rFont val="Arial"/>
        <family val="2"/>
      </rPr>
      <t>81.3°) [- = W. Long.; + = E. Long.]</t>
    </r>
  </si>
  <si>
    <t>S/C Slot Longitude:</t>
  </si>
  <si>
    <t>Same as User #1 as both Users Employ the Same Spacecraft</t>
  </si>
  <si>
    <t>Slant Range to User:</t>
  </si>
  <si>
    <t>The distance from the GEO satellite to the user.  This Value used in Link Budget Path Loss Calculation.</t>
  </si>
  <si>
    <t>User Elevation Angle:</t>
  </si>
  <si>
    <t>This is the Elevation Angle to the GEO spacecraft from the User (latitude and longitude) site.</t>
  </si>
  <si>
    <t>User Azimuth Angle:</t>
  </si>
  <si>
    <t>This is the azimuth angle to the GEO spacecraft from the User (latitude and longitude) site.</t>
  </si>
  <si>
    <t>Earth Central Angle:</t>
  </si>
  <si>
    <t>The angle measured from Earth center between the sub-satellite point and the ground station location.</t>
  </si>
  <si>
    <t>Deep Space Mission - Option #4:Range Expressed in Astronomical Units (AU)</t>
  </si>
  <si>
    <t>Mission Target Object:</t>
  </si>
  <si>
    <t>4 Million KM</t>
  </si>
  <si>
    <t>Current Range to S/C:</t>
  </si>
  <si>
    <t>AU</t>
  </si>
  <si>
    <t>Current Range to S/C:</t>
  </si>
  <si>
    <t>UPLINK &amp; DOWNLINK Frequency Choices:</t>
  </si>
  <si>
    <t>Orbit Type Selected:</t>
  </si>
  <si>
    <r>
      <t>Path Loss = 22.0 + 20 log (S/</t>
    </r>
    <r>
      <rPr>
        <b/>
        <sz val="10"/>
        <rFont val="Symbol"/>
        <family val="1"/>
        <charset val="2"/>
      </rPr>
      <t>l)</t>
    </r>
  </si>
  <si>
    <t>Slant Range for Orbit Option Selected:</t>
  </si>
  <si>
    <t>Option:</t>
  </si>
  <si>
    <t>Frequency:</t>
  </si>
  <si>
    <r>
      <t>Wavelength (</t>
    </r>
    <r>
      <rPr>
        <b/>
        <u/>
        <sz val="10"/>
        <rFont val="Symbol"/>
        <family val="1"/>
        <charset val="2"/>
      </rPr>
      <t>l</t>
    </r>
    <r>
      <rPr>
        <u/>
        <sz val="10"/>
        <rFont val="Arial"/>
        <family val="2"/>
      </rPr>
      <t>):</t>
    </r>
  </si>
  <si>
    <t>Path Loss:</t>
  </si>
  <si>
    <t>Uplink:</t>
  </si>
  <si>
    <t>#1:</t>
  </si>
  <si>
    <t>MHz</t>
  </si>
  <si>
    <t>meters</t>
  </si>
  <si>
    <t>Uplink Frequency Choice:</t>
  </si>
  <si>
    <t>#2:</t>
  </si>
  <si>
    <t>#3:</t>
  </si>
  <si>
    <t>Path Loss for Orbit Selected:</t>
  </si>
  <si>
    <t>Operator Selected Option:</t>
  </si>
  <si>
    <t>#4:</t>
  </si>
  <si>
    <t>Downlink:</t>
  </si>
  <si>
    <t>Downlink Frequency Choice:</t>
  </si>
  <si>
    <t>System Transmitters &amp; Line Losses:</t>
  </si>
  <si>
    <t>Uplink Transmitter System (At Ground Station):</t>
  </si>
  <si>
    <t>Block Diagram:</t>
  </si>
  <si>
    <t>Line B</t>
  </si>
  <si>
    <t>Line C</t>
  </si>
  <si>
    <t>Antenna Mismatch</t>
  </si>
  <si>
    <t>Transmitter Power:</t>
  </si>
  <si>
    <t>Watts  =</t>
  </si>
  <si>
    <t>dBW   =</t>
  </si>
  <si>
    <t>dBm</t>
  </si>
  <si>
    <t>Cable or Waveguide ("Line") Losses:</t>
  </si>
  <si>
    <t>Line A Length:</t>
  </si>
  <si>
    <t>Line B Length:</t>
  </si>
  <si>
    <t>Line C Length:</t>
  </si>
  <si>
    <t>Total Line Length (Line A+B+C):</t>
  </si>
  <si>
    <t>Cable/W. Guide Type:</t>
  </si>
  <si>
    <t>Belden 9913</t>
  </si>
  <si>
    <t>cable</t>
  </si>
  <si>
    <t>Cable/W.Guide Loss/meter:</t>
  </si>
  <si>
    <t>At (freq.)</t>
  </si>
  <si>
    <t>MHz =</t>
  </si>
  <si>
    <t>Other Components in Line:</t>
  </si>
  <si>
    <t>No. of In-Line Connectors:</t>
  </si>
  <si>
    <t>Connectors  X  0.05 dB/Con.    =</t>
  </si>
  <si>
    <t>Filter Insertion Losses:</t>
  </si>
  <si>
    <t>Other In-Line Losses:</t>
  </si>
  <si>
    <t>Device:</t>
  </si>
  <si>
    <t>Directional Coupler</t>
  </si>
  <si>
    <t>Antenna Mismatch Losses:</t>
  </si>
  <si>
    <t>(See "VSWR Loss Tool" W/S)</t>
  </si>
  <si>
    <t>Total Line Losses:</t>
  </si>
  <si>
    <t>Total Power Delivered to Antenna:</t>
  </si>
  <si>
    <t>dBW</t>
  </si>
  <si>
    <t>Downlink Transmitter System (At Spacecraft):</t>
  </si>
  <si>
    <t>Line A</t>
  </si>
  <si>
    <t>Line B</t>
  </si>
  <si>
    <t>Line C</t>
  </si>
  <si>
    <t>Cable or Waveguide Loss:</t>
  </si>
  <si>
    <t>Total Line Length (Lines A+B+C):</t>
  </si>
  <si>
    <t>Cable/Guide Type:</t>
  </si>
  <si>
    <t>MicroCoax MCJ185A</t>
  </si>
  <si>
    <t>Cable/Guide Loss/meter:</t>
  </si>
  <si>
    <t>Connectors  X  0.05 dB    =</t>
  </si>
  <si>
    <t>N/A</t>
  </si>
  <si>
    <t>Total RF Power Delivered to Antenna:</t>
  </si>
  <si>
    <t>System Receivers and Line Losses:</t>
  </si>
  <si>
    <t>Uplink Receiver System (At Spacecraft):</t>
  </si>
  <si>
    <r>
      <t>T</t>
    </r>
    <r>
      <rPr>
        <sz val="8"/>
        <rFont val="Arial"/>
        <family val="2"/>
      </rPr>
      <t>LNA</t>
    </r>
  </si>
  <si>
    <r>
      <t>T</t>
    </r>
    <r>
      <rPr>
        <sz val="8"/>
        <rFont val="Arial"/>
        <family val="2"/>
      </rPr>
      <t>2nd Stage</t>
    </r>
  </si>
  <si>
    <r>
      <t>L</t>
    </r>
    <r>
      <rPr>
        <sz val="8"/>
        <rFont val="Arial"/>
        <family val="2"/>
      </rPr>
      <t>A</t>
    </r>
  </si>
  <si>
    <r>
      <t>L</t>
    </r>
    <r>
      <rPr>
        <sz val="8"/>
        <rFont val="Arial"/>
        <family val="2"/>
      </rPr>
      <t>B</t>
    </r>
  </si>
  <si>
    <r>
      <t>L</t>
    </r>
    <r>
      <rPr>
        <sz val="8"/>
        <rFont val="Arial"/>
        <family val="2"/>
      </rPr>
      <t>C</t>
    </r>
  </si>
  <si>
    <r>
      <t>T</t>
    </r>
    <r>
      <rPr>
        <sz val="8"/>
        <rFont val="Arial"/>
        <family val="2"/>
      </rPr>
      <t>o</t>
    </r>
  </si>
  <si>
    <r>
      <t>T</t>
    </r>
    <r>
      <rPr>
        <sz val="8"/>
        <rFont val="Arial"/>
        <family val="2"/>
      </rPr>
      <t>o</t>
    </r>
  </si>
  <si>
    <r>
      <t>System Noise Temperature (T</t>
    </r>
    <r>
      <rPr>
        <sz val="8"/>
        <rFont val="Arial"/>
        <family val="2"/>
      </rPr>
      <t>s</t>
    </r>
    <r>
      <rPr>
        <sz val="10"/>
        <rFont val="Arial"/>
        <family val="2"/>
      </rPr>
      <t>):</t>
    </r>
  </si>
  <si>
    <r>
      <t>T</t>
    </r>
    <r>
      <rPr>
        <b/>
        <sz val="8"/>
        <rFont val="Arial"/>
        <family val="2"/>
      </rPr>
      <t>s</t>
    </r>
    <r>
      <rPr>
        <b/>
        <sz val="10"/>
        <rFont val="Arial"/>
        <family val="2"/>
      </rPr>
      <t>= (</t>
    </r>
    <r>
      <rPr>
        <b/>
        <sz val="10"/>
        <rFont val="Symbol"/>
        <family val="1"/>
        <charset val="2"/>
      </rPr>
      <t>a</t>
    </r>
    <r>
      <rPr>
        <b/>
        <sz val="10"/>
        <rFont val="Arial"/>
        <family val="2"/>
      </rPr>
      <t>)T</t>
    </r>
    <r>
      <rPr>
        <b/>
        <sz val="8"/>
        <rFont val="Arial"/>
        <family val="2"/>
      </rPr>
      <t>a</t>
    </r>
    <r>
      <rPr>
        <b/>
        <sz val="10"/>
        <rFont val="Arial"/>
        <family val="2"/>
      </rPr>
      <t>+ (1-</t>
    </r>
    <r>
      <rPr>
        <b/>
        <sz val="10"/>
        <rFont val="Symbol"/>
        <family val="1"/>
        <charset val="2"/>
      </rPr>
      <t>a</t>
    </r>
    <r>
      <rPr>
        <b/>
        <sz val="10"/>
        <rFont val="Arial"/>
        <family val="2"/>
      </rPr>
      <t>)T</t>
    </r>
    <r>
      <rPr>
        <b/>
        <sz val="8"/>
        <rFont val="Arial"/>
        <family val="2"/>
      </rPr>
      <t>o +</t>
    </r>
    <r>
      <rPr>
        <b/>
        <sz val="10"/>
        <rFont val="Arial"/>
        <family val="2"/>
      </rPr>
      <t>T</t>
    </r>
    <r>
      <rPr>
        <b/>
        <sz val="8"/>
        <rFont val="Arial"/>
        <family val="2"/>
      </rPr>
      <t>LNA +</t>
    </r>
    <r>
      <rPr>
        <b/>
        <sz val="10"/>
        <rFont val="Arial"/>
        <family val="2"/>
      </rPr>
      <t>T</t>
    </r>
    <r>
      <rPr>
        <b/>
        <sz val="8"/>
        <rFont val="Arial"/>
        <family val="2"/>
      </rPr>
      <t>2ndStage</t>
    </r>
    <r>
      <rPr>
        <b/>
        <sz val="10"/>
        <rFont val="Arial"/>
        <family val="2"/>
      </rPr>
      <t>/G</t>
    </r>
    <r>
      <rPr>
        <b/>
        <sz val="8"/>
        <rFont val="Arial"/>
        <family val="2"/>
      </rPr>
      <t>LNA</t>
    </r>
  </si>
  <si>
    <t>Where:</t>
  </si>
  <si>
    <r>
      <t>T</t>
    </r>
    <r>
      <rPr>
        <sz val="8"/>
        <rFont val="Arial"/>
        <family val="2"/>
      </rPr>
      <t>aºAntenna Temperature or Sky Temperature (°K)</t>
    </r>
  </si>
  <si>
    <r>
      <t>T</t>
    </r>
    <r>
      <rPr>
        <sz val="8"/>
        <rFont val="Arial"/>
        <family val="2"/>
      </rPr>
      <t>oºSystem Line Temperature (Physical Temperature) (°K)ºSystem Reference Temperature</t>
    </r>
  </si>
  <si>
    <r>
      <t>T</t>
    </r>
    <r>
      <rPr>
        <sz val="8"/>
        <rFont val="Arial"/>
        <family val="2"/>
      </rPr>
      <t>LNA</t>
    </r>
    <r>
      <rPr>
        <sz val="10"/>
        <rFont val="Symbol"/>
        <family val="1"/>
        <charset val="2"/>
      </rPr>
      <t>º</t>
    </r>
    <r>
      <rPr>
        <sz val="10"/>
        <rFont val="Arial"/>
        <family val="2"/>
      </rPr>
      <t>Noise Temperature of the Low Noise Amplifier (°K)</t>
    </r>
  </si>
  <si>
    <r>
      <t>T</t>
    </r>
    <r>
      <rPr>
        <sz val="8"/>
        <rFont val="Arial"/>
        <family val="2"/>
      </rPr>
      <t>2nd StageºNoise Temperature of Next Stage Amplifier or Mixer (°K)</t>
    </r>
  </si>
  <si>
    <r>
      <t>G</t>
    </r>
    <r>
      <rPr>
        <sz val="8"/>
        <rFont val="Arial"/>
        <family val="2"/>
      </rPr>
      <t>LNAºThe gain of the LNA in linear (non-dB) units</t>
    </r>
  </si>
  <si>
    <t>NOTE:</t>
  </si>
  <si>
    <t>aºFeed Line Coefficient =  10^ -((LA/10)+(LB/10)+(LC/10)+(LBPF/10)+(Lother/10))</t>
  </si>
  <si>
    <r>
      <t>L</t>
    </r>
    <r>
      <rPr>
        <sz val="8"/>
        <rFont val="Arial"/>
        <family val="2"/>
      </rPr>
      <t>A</t>
    </r>
    <r>
      <rPr>
        <sz val="10"/>
        <rFont val="Arial"/>
        <family val="2"/>
      </rPr>
      <t>, L</t>
    </r>
    <r>
      <rPr>
        <sz val="8"/>
        <rFont val="Arial"/>
        <family val="2"/>
      </rPr>
      <t>B</t>
    </r>
    <r>
      <rPr>
        <sz val="10"/>
        <rFont val="Arial"/>
        <family val="2"/>
      </rPr>
      <t>, L</t>
    </r>
    <r>
      <rPr>
        <sz val="8"/>
        <rFont val="Arial"/>
        <family val="2"/>
      </rPr>
      <t>CºAll Cable or Waveguide Losses (expressed in dB)</t>
    </r>
  </si>
  <si>
    <r>
      <t>L</t>
    </r>
    <r>
      <rPr>
        <sz val="8"/>
        <rFont val="Arial"/>
        <family val="2"/>
      </rPr>
      <t>BPFºInsertion Loss of any bandpass fiter used in front of LNA (expressed in dB)</t>
    </r>
  </si>
  <si>
    <r>
      <t>L</t>
    </r>
    <r>
      <rPr>
        <sz val="8"/>
        <rFont val="Arial"/>
        <family val="2"/>
      </rPr>
      <t>otherºInsertion Loss of any other In-Line device in front of LNA (expressed in dB)</t>
    </r>
  </si>
  <si>
    <t>Cable or Waveguide "Line" Losses:</t>
  </si>
  <si>
    <t>dB at frequency</t>
  </si>
  <si>
    <t>Line A Loss:</t>
  </si>
  <si>
    <r>
      <t>L</t>
    </r>
    <r>
      <rPr>
        <sz val="8"/>
        <rFont val="Arial"/>
        <family val="2"/>
      </rPr>
      <t>A</t>
    </r>
    <r>
      <rPr>
        <sz val="10"/>
        <rFont val="Arial"/>
        <family val="2"/>
      </rPr>
      <t>=</t>
    </r>
  </si>
  <si>
    <t>Line B Loss:</t>
  </si>
  <si>
    <r>
      <t>L</t>
    </r>
    <r>
      <rPr>
        <sz val="8"/>
        <rFont val="Arial"/>
        <family val="2"/>
      </rPr>
      <t>B</t>
    </r>
    <r>
      <rPr>
        <sz val="10"/>
        <rFont val="Arial"/>
        <family val="2"/>
      </rPr>
      <t>=</t>
    </r>
  </si>
  <si>
    <t>Line C Loss:</t>
  </si>
  <si>
    <r>
      <t>L</t>
    </r>
    <r>
      <rPr>
        <sz val="8"/>
        <rFont val="Arial"/>
        <family val="2"/>
      </rPr>
      <t>C</t>
    </r>
    <r>
      <rPr>
        <sz val="10"/>
        <rFont val="Arial"/>
        <family val="2"/>
      </rPr>
      <t>=</t>
    </r>
  </si>
  <si>
    <t>Bandpass Filter Insertion Loss:</t>
  </si>
  <si>
    <r>
      <t>L</t>
    </r>
    <r>
      <rPr>
        <sz val="8"/>
        <rFont val="Arial"/>
        <family val="2"/>
      </rPr>
      <t>BPF</t>
    </r>
    <r>
      <rPr>
        <sz val="10"/>
        <rFont val="Arial"/>
        <family val="2"/>
      </rPr>
      <t>=</t>
    </r>
  </si>
  <si>
    <t>Insertion Loss of Other In-Line Devices:</t>
  </si>
  <si>
    <r>
      <t>L</t>
    </r>
    <r>
      <rPr>
        <sz val="8"/>
        <rFont val="Arial"/>
        <family val="2"/>
      </rPr>
      <t>other</t>
    </r>
    <r>
      <rPr>
        <sz val="10"/>
        <rFont val="Arial"/>
        <family val="2"/>
      </rPr>
      <t>=</t>
    </r>
  </si>
  <si>
    <t>No. of In-Line Connectors:</t>
  </si>
  <si>
    <t>X .05 dB/Con.=</t>
  </si>
  <si>
    <t>Other In-Line Device Type:</t>
  </si>
  <si>
    <t>none</t>
  </si>
  <si>
    <t>Noise Temperature/Noise Figure Calculator (Tool):</t>
  </si>
  <si>
    <t>Total In-Line Losses from Antenna to LNA:</t>
  </si>
  <si>
    <r>
      <t>NF</t>
    </r>
    <r>
      <rPr>
        <sz val="8"/>
        <rFont val="Arial"/>
        <family val="2"/>
      </rPr>
      <t>dB</t>
    </r>
    <r>
      <rPr>
        <sz val="10"/>
        <rFont val="Arial"/>
        <family val="2"/>
      </rPr>
      <t>= 10 LOG</t>
    </r>
    <r>
      <rPr>
        <sz val="8"/>
        <rFont val="Arial"/>
        <family val="2"/>
      </rPr>
      <t>10</t>
    </r>
    <r>
      <rPr>
        <sz val="10"/>
        <rFont val="Arial"/>
        <family val="2"/>
      </rPr>
      <t>[1+(T/T</t>
    </r>
    <r>
      <rPr>
        <sz val="8"/>
        <rFont val="Arial"/>
        <family val="2"/>
      </rPr>
      <t>o</t>
    </r>
    <r>
      <rPr>
        <sz val="10"/>
        <rFont val="Arial"/>
        <family val="2"/>
      </rPr>
      <t>)]</t>
    </r>
  </si>
  <si>
    <t>Transmission Line Coefficient:</t>
  </si>
  <si>
    <r>
      <t>a</t>
    </r>
    <r>
      <rPr>
        <sz val="10"/>
        <rFont val="Arial"/>
        <family val="2"/>
      </rPr>
      <t>=</t>
    </r>
  </si>
  <si>
    <r>
      <t>T = T</t>
    </r>
    <r>
      <rPr>
        <sz val="8"/>
        <rFont val="Arial"/>
        <family val="2"/>
      </rPr>
      <t>o</t>
    </r>
    <r>
      <rPr>
        <sz val="10"/>
        <rFont val="Arial"/>
        <family val="2"/>
      </rPr>
      <t>[10^(NF</t>
    </r>
    <r>
      <rPr>
        <sz val="8"/>
        <rFont val="Arial"/>
        <family val="2"/>
      </rPr>
      <t>dB</t>
    </r>
    <r>
      <rPr>
        <sz val="10"/>
        <rFont val="Arial"/>
        <family val="2"/>
      </rPr>
      <t>/10)-1]</t>
    </r>
  </si>
  <si>
    <r>
      <t>T</t>
    </r>
    <r>
      <rPr>
        <sz val="8"/>
        <rFont val="Arial"/>
        <family val="2"/>
      </rPr>
      <t>o</t>
    </r>
    <r>
      <rPr>
        <sz val="10"/>
        <rFont val="Arial"/>
        <family val="2"/>
      </rPr>
      <t>=</t>
    </r>
  </si>
  <si>
    <t>K</t>
  </si>
  <si>
    <t>Antenna or "Sky" Temperature:</t>
  </si>
  <si>
    <r>
      <t>T</t>
    </r>
    <r>
      <rPr>
        <sz val="8"/>
        <rFont val="Arial"/>
        <family val="2"/>
      </rPr>
      <t>a</t>
    </r>
    <r>
      <rPr>
        <sz val="10"/>
        <rFont val="Arial"/>
        <family val="2"/>
      </rPr>
      <t>=</t>
    </r>
  </si>
  <si>
    <t>Spacecraft Temperature:</t>
  </si>
  <si>
    <r>
      <t>NF</t>
    </r>
    <r>
      <rPr>
        <sz val="8"/>
        <rFont val="Arial"/>
        <family val="2"/>
      </rPr>
      <t>dB</t>
    </r>
    <r>
      <rPr>
        <sz val="10"/>
        <rFont val="Arial"/>
        <family val="2"/>
      </rPr>
      <t>=</t>
    </r>
  </si>
  <si>
    <t>T =</t>
  </si>
  <si>
    <t>LNA Temperature:</t>
  </si>
  <si>
    <r>
      <t>T</t>
    </r>
    <r>
      <rPr>
        <sz val="8"/>
        <rFont val="Arial"/>
        <family val="2"/>
      </rPr>
      <t>LNA</t>
    </r>
    <r>
      <rPr>
        <sz val="10"/>
        <rFont val="Arial"/>
        <family val="2"/>
      </rPr>
      <t>=</t>
    </r>
  </si>
  <si>
    <t>OR</t>
  </si>
  <si>
    <t>LNA Gain:</t>
  </si>
  <si>
    <r>
      <t>G</t>
    </r>
    <r>
      <rPr>
        <sz val="8"/>
        <rFont val="Arial"/>
        <family val="2"/>
      </rPr>
      <t>LNA</t>
    </r>
    <r>
      <rPr>
        <sz val="10"/>
        <rFont val="Arial"/>
        <family val="2"/>
      </rPr>
      <t>=</t>
    </r>
  </si>
  <si>
    <r>
      <t>NF</t>
    </r>
    <r>
      <rPr>
        <sz val="8"/>
        <rFont val="Arial"/>
        <family val="2"/>
      </rPr>
      <t>dB</t>
    </r>
    <r>
      <rPr>
        <sz val="10"/>
        <rFont val="Arial"/>
        <family val="2"/>
      </rPr>
      <t>=</t>
    </r>
  </si>
  <si>
    <t>2nd Stage Temperature:</t>
  </si>
  <si>
    <r>
      <t>T</t>
    </r>
    <r>
      <rPr>
        <sz val="8"/>
        <rFont val="Arial"/>
        <family val="2"/>
      </rPr>
      <t>2ndStage</t>
    </r>
    <r>
      <rPr>
        <sz val="10"/>
        <rFont val="Arial"/>
        <family val="2"/>
      </rPr>
      <t>=</t>
    </r>
  </si>
  <si>
    <t>Enter Data Here:</t>
  </si>
  <si>
    <t>Result is Here</t>
  </si>
  <si>
    <t>System Noise Temperature:</t>
  </si>
  <si>
    <r>
      <t>T</t>
    </r>
    <r>
      <rPr>
        <sz val="8"/>
        <rFont val="Arial"/>
        <family val="2"/>
      </rPr>
      <t>s</t>
    </r>
    <r>
      <rPr>
        <sz val="10"/>
        <rFont val="Arial"/>
        <family val="2"/>
      </rPr>
      <t>=</t>
    </r>
  </si>
  <si>
    <t>Downlink Receiver System (At Ground Station):</t>
  </si>
  <si>
    <r>
      <t>T</t>
    </r>
    <r>
      <rPr>
        <sz val="8"/>
        <rFont val="Arial"/>
        <family val="2"/>
      </rPr>
      <t>ComRcvr</t>
    </r>
  </si>
  <si>
    <r>
      <t>T</t>
    </r>
    <r>
      <rPr>
        <b/>
        <sz val="8"/>
        <rFont val="Arial"/>
        <family val="2"/>
      </rPr>
      <t>s</t>
    </r>
    <r>
      <rPr>
        <b/>
        <sz val="10"/>
        <rFont val="Arial"/>
        <family val="2"/>
      </rPr>
      <t>= (</t>
    </r>
    <r>
      <rPr>
        <b/>
        <sz val="10"/>
        <rFont val="Symbol"/>
        <family val="1"/>
        <charset val="2"/>
      </rPr>
      <t>a</t>
    </r>
    <r>
      <rPr>
        <b/>
        <sz val="10"/>
        <rFont val="Arial"/>
        <family val="2"/>
      </rPr>
      <t>)T</t>
    </r>
    <r>
      <rPr>
        <b/>
        <sz val="8"/>
        <rFont val="Arial"/>
        <family val="2"/>
      </rPr>
      <t>a</t>
    </r>
    <r>
      <rPr>
        <b/>
        <sz val="10"/>
        <rFont val="Arial"/>
        <family val="2"/>
      </rPr>
      <t>+ (1-</t>
    </r>
    <r>
      <rPr>
        <b/>
        <sz val="10"/>
        <rFont val="Symbol"/>
        <family val="1"/>
        <charset val="2"/>
      </rPr>
      <t>a</t>
    </r>
    <r>
      <rPr>
        <b/>
        <sz val="10"/>
        <rFont val="Arial"/>
        <family val="2"/>
      </rPr>
      <t>)T</t>
    </r>
    <r>
      <rPr>
        <b/>
        <sz val="8"/>
        <rFont val="Arial"/>
        <family val="2"/>
      </rPr>
      <t>o +</t>
    </r>
    <r>
      <rPr>
        <b/>
        <sz val="10"/>
        <rFont val="Arial"/>
        <family val="2"/>
      </rPr>
      <t>T</t>
    </r>
    <r>
      <rPr>
        <b/>
        <sz val="8"/>
        <rFont val="Arial"/>
        <family val="2"/>
      </rPr>
      <t>LNA +</t>
    </r>
    <r>
      <rPr>
        <b/>
        <sz val="10"/>
        <rFont val="Arial"/>
        <family val="2"/>
      </rPr>
      <t>T</t>
    </r>
    <r>
      <rPr>
        <b/>
        <sz val="8"/>
        <rFont val="Arial"/>
        <family val="2"/>
      </rPr>
      <t>ComRcv</t>
    </r>
    <r>
      <rPr>
        <b/>
        <sz val="10"/>
        <rFont val="Arial"/>
        <family val="2"/>
      </rPr>
      <t>r/(G</t>
    </r>
    <r>
      <rPr>
        <b/>
        <sz val="8"/>
        <rFont val="Arial"/>
        <family val="2"/>
      </rPr>
      <t>LNA</t>
    </r>
    <r>
      <rPr>
        <b/>
        <sz val="10"/>
        <rFont val="Arial"/>
        <family val="2"/>
      </rPr>
      <t>/L</t>
    </r>
    <r>
      <rPr>
        <b/>
        <sz val="8"/>
        <rFont val="Arial"/>
        <family val="2"/>
      </rPr>
      <t>D</t>
    </r>
    <r>
      <rPr>
        <b/>
        <sz val="10"/>
        <rFont val="Arial"/>
        <family val="2"/>
      </rPr>
      <t>)</t>
    </r>
  </si>
  <si>
    <r>
      <t>T</t>
    </r>
    <r>
      <rPr>
        <sz val="8"/>
        <rFont val="Arial"/>
        <family val="2"/>
      </rPr>
      <t>oºSystem Line Temperature (Physical Temperature) (°K)</t>
    </r>
  </si>
  <si>
    <r>
      <t>T</t>
    </r>
    <r>
      <rPr>
        <sz val="8"/>
        <rFont val="Arial"/>
        <family val="2"/>
      </rPr>
      <t>ComRcvrºNoise Temperature of Communications Receiver Front End (°K)</t>
    </r>
  </si>
  <si>
    <t>Belden 9913 cable</t>
  </si>
  <si>
    <t>dB (at freq.)</t>
  </si>
  <si>
    <t>Ground Station,  Antenna or Sky Noise Temperature Calculation Tool:</t>
  </si>
  <si>
    <t>X 0.05 dB/con.=</t>
  </si>
  <si>
    <t>Galactic Noise Component:</t>
  </si>
  <si>
    <t>Receiver Frequency:</t>
  </si>
  <si>
    <t>Coldest Galactic Noise Temp.:</t>
  </si>
  <si>
    <t>Warmest Galactic Noise Temp:</t>
  </si>
  <si>
    <t>Ground Station Feedline Temperature:</t>
  </si>
  <si>
    <t>Terrestrial Noise Component:</t>
  </si>
  <si>
    <t>Receiver Bandwidth:</t>
  </si>
  <si>
    <t>KHz</t>
  </si>
  <si>
    <t>Estimated or Measured Noise Level:</t>
  </si>
  <si>
    <t>Cable/Waveguide D Length:</t>
  </si>
  <si>
    <t>Noise Source Effective Temperature:</t>
  </si>
  <si>
    <t>Cable/Waveguide D Type:</t>
  </si>
  <si>
    <t>Minimum Sky Noise  Temp:</t>
  </si>
  <si>
    <t>Cable/Waveguide D Loss/meter:</t>
  </si>
  <si>
    <t>dB/m</t>
  </si>
  <si>
    <t>Maximum Sky Noise Temp:</t>
  </si>
  <si>
    <t>Cable/Waveguide D Loss:</t>
  </si>
  <si>
    <t>Communications Receiver Front End Temperature</t>
  </si>
  <si>
    <r>
      <t>T</t>
    </r>
    <r>
      <rPr>
        <sz val="8"/>
        <rFont val="Arial"/>
        <family val="2"/>
      </rPr>
      <t>ComRcvr</t>
    </r>
    <r>
      <rPr>
        <sz val="10"/>
        <rFont val="Arial"/>
        <family val="2"/>
      </rPr>
      <t>=</t>
    </r>
  </si>
  <si>
    <t>System Antenna Gains (Directivities):</t>
  </si>
  <si>
    <t>Uplink Antenna System:</t>
  </si>
  <si>
    <t>Ground Station:</t>
  </si>
  <si>
    <t>Wavelength:</t>
  </si>
  <si>
    <t>Operator Selects Option 1 to 4 Here</t>
  </si>
  <si>
    <t>Polarization:</t>
  </si>
  <si>
    <t>RHCP</t>
  </si>
  <si>
    <t>OPTION:</t>
  </si>
  <si>
    <t>Yagi</t>
  </si>
  <si>
    <r>
      <t>Boom Length (</t>
    </r>
    <r>
      <rPr>
        <sz val="10"/>
        <rFont val="Symbol"/>
        <charset val="2"/>
      </rPr>
      <t>l</t>
    </r>
    <r>
      <rPr>
        <sz val="10"/>
        <rFont val="Arial"/>
        <family val="2"/>
      </rPr>
      <t>):</t>
    </r>
  </si>
  <si>
    <t>Optimum Elements (n):</t>
  </si>
  <si>
    <t>per Plane</t>
  </si>
  <si>
    <t>(in V and in H)</t>
  </si>
  <si>
    <t>Maximum Gain:</t>
  </si>
  <si>
    <t>dBiC</t>
  </si>
  <si>
    <t>Beamwidth:</t>
  </si>
  <si>
    <t>Antenna Length:</t>
  </si>
  <si>
    <t>Helix</t>
  </si>
  <si>
    <t>Turns (n):</t>
  </si>
  <si>
    <r>
      <t>Turn Spacing (</t>
    </r>
    <r>
      <rPr>
        <sz val="10"/>
        <rFont val="Symbol"/>
        <charset val="2"/>
      </rPr>
      <t>l</t>
    </r>
    <r>
      <rPr>
        <sz val="10"/>
        <rFont val="Arial"/>
        <family val="2"/>
      </rPr>
      <t>):</t>
    </r>
  </si>
  <si>
    <r>
      <t>Circumference (</t>
    </r>
    <r>
      <rPr>
        <sz val="10"/>
        <rFont val="Symbol"/>
        <charset val="2"/>
      </rPr>
      <t>l</t>
    </r>
    <r>
      <rPr>
        <sz val="10"/>
        <rFont val="Arial"/>
        <family val="2"/>
      </rPr>
      <t>):</t>
    </r>
  </si>
  <si>
    <t>Gain:</t>
  </si>
  <si>
    <t>Antenna Length:</t>
  </si>
  <si>
    <t>Parabolic Reflector</t>
  </si>
  <si>
    <t>DSS-25</t>
  </si>
  <si>
    <t>Diameter:</t>
  </si>
  <si>
    <t>Aperture Efficiency:</t>
  </si>
  <si>
    <t>User Defined</t>
  </si>
  <si>
    <t>KLM (22x22 Element)</t>
  </si>
  <si>
    <t>(Example)</t>
  </si>
  <si>
    <t>Spacecraft:</t>
  </si>
  <si>
    <t>Operator Selects Option 1 to 7 Here</t>
  </si>
  <si>
    <t>Monopole</t>
  </si>
  <si>
    <t>dBiL</t>
  </si>
  <si>
    <r>
      <t>No Radiation in Back Hemisphere</t>
    </r>
    <r>
      <rPr>
        <b/>
        <sz val="10"/>
        <rFont val="Arial"/>
        <family val="2"/>
      </rPr>
      <t>AND</t>
    </r>
    <r>
      <rPr>
        <sz val="10"/>
        <rFont val="Arial"/>
        <family val="2"/>
      </rPr>
      <t>Null on Axis ("Tip Null")</t>
    </r>
  </si>
  <si>
    <t>Dipole</t>
  </si>
  <si>
    <t>Null On Axis; Both Poles</t>
  </si>
  <si>
    <t>Canted Turnstyle</t>
  </si>
  <si>
    <t>(typical)</t>
  </si>
  <si>
    <t>Circular Pol. On Axis; RHCP one pole, LHCP Opposite Pole, Linear in Equatorial Plane</t>
  </si>
  <si>
    <t>Quadrifilar Helix</t>
  </si>
  <si>
    <r>
      <t>Loop (</t>
    </r>
    <r>
      <rPr>
        <sz val="10"/>
        <rFont val="Symbol"/>
        <charset val="2"/>
      </rPr>
      <t>l</t>
    </r>
    <r>
      <rPr>
        <sz val="10"/>
        <rFont val="Arial"/>
        <family val="2"/>
      </rPr>
      <t>):</t>
    </r>
  </si>
  <si>
    <t>1/2</t>
  </si>
  <si>
    <t>No Radiation in Back Hemisphere; Excellent Axial Ratio Performance Off-Axis</t>
  </si>
  <si>
    <t>Patch</t>
  </si>
  <si>
    <t>dBi (L or C)</t>
  </si>
  <si>
    <t>Low Radiation in Back Hemisphere; High On-Axis Gain; Can be Maded Linear or Circularly Polarized</t>
  </si>
  <si>
    <t>To Be Used if a High Gain Antenna is Required on S/C.</t>
  </si>
  <si>
    <t>Dish Diameter:</t>
  </si>
  <si>
    <t>Dish Aperture Efficiency:</t>
  </si>
  <si>
    <t>Other (User Defined)</t>
  </si>
  <si>
    <t>Dual panel mount</t>
  </si>
  <si>
    <t>Rectenna</t>
  </si>
  <si>
    <t>dBi</t>
  </si>
  <si>
    <t>Gain, Beamwidth and Roll-Off Equation To Be Provided By Link Model Operator</t>
  </si>
  <si>
    <t>UPLINK</t>
  </si>
  <si>
    <t>DOWNLINK</t>
  </si>
  <si>
    <t>Downlink Antenna System:</t>
  </si>
  <si>
    <t>Spacecraft:</t>
  </si>
  <si>
    <t>Downlink</t>
  </si>
  <si>
    <t>Operator Selects Option 1 to 5 Here</t>
  </si>
  <si>
    <t>No Radiation in Back Hemisphere &amp; Null on Axis ("Tip Null")</t>
  </si>
  <si>
    <t>No Radiation in Back Hemisphere</t>
  </si>
  <si>
    <t>Patch (Example)</t>
  </si>
  <si>
    <t>Antenna Length:</t>
  </si>
  <si>
    <t>Antenna Length:</t>
  </si>
  <si>
    <t>Look-Up Table</t>
  </si>
  <si>
    <t>Optimum Yagi Antenna Performance:</t>
  </si>
  <si>
    <t>Boom</t>
  </si>
  <si>
    <t>Optimum</t>
  </si>
  <si>
    <t>Maximum</t>
  </si>
  <si>
    <r>
      <t>Length (</t>
    </r>
    <r>
      <rPr>
        <sz val="10"/>
        <rFont val="Symbol"/>
        <charset val="2"/>
      </rPr>
      <t>l</t>
    </r>
    <r>
      <rPr>
        <sz val="10"/>
        <rFont val="Arial"/>
        <family val="2"/>
      </rPr>
      <t>):</t>
    </r>
  </si>
  <si>
    <t>No. Elements (n):</t>
  </si>
  <si>
    <t>Gain (dBi):</t>
  </si>
  <si>
    <r>
      <t>Data Taken from</t>
    </r>
    <r>
      <rPr>
        <i/>
        <sz val="10"/>
        <rFont val="Arial"/>
        <family val="2"/>
      </rPr>
      <t>ARRL Antenna Book</t>
    </r>
  </si>
  <si>
    <t>System Antenna Pointing Losses:</t>
  </si>
  <si>
    <t>Spacecraft</t>
  </si>
  <si>
    <t>Antenna</t>
  </si>
  <si>
    <t>[Types 1 thru 5]</t>
  </si>
  <si>
    <t>Ground Station</t>
  </si>
  <si>
    <t>[Type 1,2,3 or 4]</t>
  </si>
  <si>
    <t>Figure 1</t>
  </si>
  <si>
    <t>Figure 2</t>
  </si>
  <si>
    <t>Antenna Loss Determination:</t>
  </si>
  <si>
    <t>(See Also Figure 8)</t>
  </si>
  <si>
    <t>This Option was Selected on the Previous Page</t>
  </si>
  <si>
    <r>
      <t>Esimated Pointing Error (θ</t>
    </r>
    <r>
      <rPr>
        <b/>
        <sz val="8"/>
        <rFont val="Arial"/>
        <family val="2"/>
      </rPr>
      <t>1)</t>
    </r>
    <r>
      <rPr>
        <b/>
        <sz val="10"/>
        <rFont val="Arial"/>
        <family val="2"/>
      </rPr>
      <t>:</t>
    </r>
  </si>
  <si>
    <t>Approx. Antenna Pointing Loss:</t>
  </si>
  <si>
    <t>Antenna Roll-Off</t>
  </si>
  <si>
    <t>Antenna</t>
  </si>
  <si>
    <t>Calculation Formulas</t>
  </si>
  <si>
    <t>Coordinate System:</t>
  </si>
  <si>
    <t>See Figures 1and 3</t>
  </si>
  <si>
    <t>monopole</t>
  </si>
  <si>
    <t>See Figures 1and 4</t>
  </si>
  <si>
    <t>dipole</t>
  </si>
  <si>
    <t>See Figures 1, 5 &amp; 8</t>
  </si>
  <si>
    <t>canted turnstyle</t>
  </si>
  <si>
    <t>See Figures 1and 6</t>
  </si>
  <si>
    <t>quadrifilar helix</t>
  </si>
  <si>
    <t>dBi (C or L)</t>
  </si>
  <si>
    <t>See Figures 1and 7</t>
  </si>
  <si>
    <t>patch antenna</t>
  </si>
  <si>
    <t>[For S/C Hi Gain Option]</t>
  </si>
  <si>
    <t>Dish Boresight Aligned with +Z Axis</t>
  </si>
  <si>
    <t>parabolic reflector</t>
  </si>
  <si>
    <t>Dual panel rectenna</t>
  </si>
  <si>
    <t>Link Model Operator to Provide</t>
  </si>
  <si>
    <t>user defined</t>
  </si>
  <si>
    <t>Angle between S/C antenna symmetry axis</t>
  </si>
  <si>
    <t>Approx. Antenna</t>
  </si>
  <si>
    <r>
      <t>and vector from S/C to gnd. station (θ</t>
    </r>
    <r>
      <rPr>
        <b/>
        <sz val="8"/>
        <rFont val="Arial"/>
        <family val="2"/>
      </rPr>
      <t>2</t>
    </r>
    <r>
      <rPr>
        <b/>
        <sz val="10"/>
        <rFont val="Arial"/>
        <family val="2"/>
      </rPr>
      <t>):</t>
    </r>
  </si>
  <si>
    <t>Pointing Loss:</t>
  </si>
  <si>
    <t>Downlink Antenna System:</t>
  </si>
  <si>
    <t>See Figures 2 and 3</t>
  </si>
  <si>
    <t>See Figures 2 and 4</t>
  </si>
  <si>
    <t>See Figures 2, 5 &amp; 8</t>
  </si>
  <si>
    <t>See Figures 2 and 6</t>
  </si>
  <si>
    <t>See Figures 2 and 7</t>
  </si>
  <si>
    <r>
      <t>and vector from S/C to gnd. station (θ</t>
    </r>
    <r>
      <rPr>
        <b/>
        <sz val="8"/>
        <rFont val="Arial"/>
        <family val="2"/>
      </rPr>
      <t>3</t>
    </r>
    <r>
      <rPr>
        <b/>
        <sz val="10"/>
        <rFont val="Arial"/>
        <family val="2"/>
      </rPr>
      <t>):</t>
    </r>
  </si>
  <si>
    <t>This Option was Selected on the  Previous Page</t>
  </si>
  <si>
    <r>
      <t>Esimated Pointing Error (θ</t>
    </r>
    <r>
      <rPr>
        <b/>
        <sz val="8"/>
        <rFont val="Arial"/>
        <family val="2"/>
      </rPr>
      <t>4)</t>
    </r>
    <r>
      <rPr>
        <b/>
        <sz val="10"/>
        <rFont val="Arial"/>
        <family val="2"/>
      </rPr>
      <t>:</t>
    </r>
  </si>
  <si>
    <t>System Polarization Loss and Cross Polarization Isolation:</t>
  </si>
  <si>
    <t>Power Emitted (or Received) with Antenna Aligned with Major Axis</t>
  </si>
  <si>
    <t>Axial Ratio  ≡ 10*LOG</t>
  </si>
  <si>
    <t>Power Emitted (or Received) with Antenna Aligned with Minor Axis</t>
  </si>
  <si>
    <t>Circular</t>
  </si>
  <si>
    <t>Elliptical</t>
  </si>
  <si>
    <t>Linear</t>
  </si>
  <si>
    <t>Right Hand or Left Hand</t>
  </si>
  <si>
    <t>Vertical or Horizontal</t>
  </si>
  <si>
    <r>
      <t>Axial Ratio =</t>
    </r>
    <r>
      <rPr>
        <sz val="14"/>
        <rFont val="Arial"/>
        <family val="2"/>
      </rPr>
      <t>∞</t>
    </r>
  </si>
  <si>
    <t>Transmit Antenna</t>
  </si>
  <si>
    <r>
      <t>Axial Ratio =</t>
    </r>
    <r>
      <rPr>
        <sz val="14"/>
        <rFont val="Arial"/>
        <family val="2"/>
      </rPr>
      <t>∞</t>
    </r>
  </si>
  <si>
    <t>Receive Antenna</t>
  </si>
  <si>
    <t>Operator selects uplink antenna characteristics in blue boxes.</t>
  </si>
  <si>
    <t>Polarization Loss Calculation:</t>
  </si>
  <si>
    <t>Co-Polarization Loss:</t>
  </si>
  <si>
    <t>Axial ratio of Tx Antenna (Ant. #1) in dB =</t>
  </si>
  <si>
    <t>[dB]</t>
  </si>
  <si>
    <t>Polarization Angle (θ) ≡</t>
  </si>
  <si>
    <t>Axial ratio (Ant. #1) =</t>
  </si>
  <si>
    <t>[   ]</t>
  </si>
  <si>
    <t>Angle between transmit and receive</t>
  </si>
  <si>
    <t>Axial ratio of Rx Antenna (Ant. #2) in dB =</t>
  </si>
  <si>
    <t>major axes.</t>
  </si>
  <si>
    <t>Axial ratio (Ant. #2) =</t>
  </si>
  <si>
    <t>Polarization Angle θ between antennas =</t>
  </si>
  <si>
    <t>[degrees]</t>
  </si>
  <si>
    <t>[Radians]</t>
  </si>
  <si>
    <t>Polarization Loss =</t>
  </si>
  <si>
    <t>Polarization Loss =</t>
  </si>
  <si>
    <t>Polarization Loss Equation:</t>
  </si>
  <si>
    <t>Cross Polarization Coupling/Isolation:</t>
  </si>
  <si>
    <r>
      <t>P</t>
    </r>
    <r>
      <rPr>
        <b/>
        <sz val="8"/>
        <rFont val="Arial"/>
        <family val="2"/>
      </rPr>
      <t>L</t>
    </r>
  </si>
  <si>
    <t>=  0.5*(1+((1-r_1^2)*(1-r_2^2)*COS(2*θ)+4*r_1*r_2)/((1+r_1^2)*(1+r_2^2)))</t>
  </si>
  <si>
    <t>Cross Pol. Power Fraction =</t>
  </si>
  <si>
    <t>Cross Polarization Isolation =</t>
  </si>
  <si>
    <t/>
  </si>
  <si>
    <t>DOWNLINK:</t>
  </si>
  <si>
    <t>Operator selects downlink antenna characteristics in blue boxes.</t>
  </si>
  <si>
    <t>Example Calculations:</t>
  </si>
  <si>
    <t>Tx Ant.</t>
  </si>
  <si>
    <t>Rx Ant.</t>
  </si>
  <si>
    <t>θ</t>
  </si>
  <si>
    <t>Pol. Loss</t>
  </si>
  <si>
    <t>A.R. #1:</t>
  </si>
  <si>
    <t>A.R. #2:</t>
  </si>
  <si>
    <t>(degrees)</t>
  </si>
  <si>
    <t>(dB)</t>
  </si>
  <si>
    <t>Tx Circular,</t>
  </si>
  <si>
    <t>Rx Variable:</t>
  </si>
  <si>
    <t>NOTE:  A linearly polarized antenna may be</t>
  </si>
  <si>
    <t>represented by an Axial Ratio value of 30 dB.</t>
  </si>
  <si>
    <t>Tx &amp; Rx Elliptical:</t>
  </si>
  <si>
    <t>NOTE:  This is a typical small satellite case.</t>
  </si>
  <si>
    <t>Tx &amp; Rx Linear:</t>
  </si>
  <si>
    <t>Tx Elliptical,</t>
  </si>
  <si>
    <t>Rx Linear</t>
  </si>
  <si>
    <t>NOTE:     This is also a typical small satellite case.</t>
  </si>
  <si>
    <t>Atmospheric and Ionospheric Losses:</t>
  </si>
  <si>
    <t>Loss due to Atmospheric Gases:</t>
  </si>
  <si>
    <t>Link Losses Resulting from Signals Passing Through Atmospheric Gases:</t>
  </si>
  <si>
    <t>Uplink and Downlink:</t>
  </si>
  <si>
    <t>Loss:</t>
  </si>
  <si>
    <t>Losses due to atmospheric gases (Nitrogen, Oxygen, Carbon Dioxide, Hydrogen, etc.)</t>
  </si>
  <si>
    <t>are nearly independent of atmospheric temperature, mean density and relative humidity</t>
  </si>
  <si>
    <t>at frequencies below 2 GHz.  Atmospheric absorption depends strongly upon the total number of molecules</t>
  </si>
  <si>
    <t>distributed along the path between the spacecraft and the ground station.  This, in turn,</t>
  </si>
  <si>
    <t>means that the losses from or to the satellite are elevation angle dependent.</t>
  </si>
  <si>
    <t>The table to the left is a look-up table.  The minimum elevation angle selected in the</t>
  </si>
  <si>
    <t>"Orbit" worksheet is matched against the closest fit from the table and the</t>
  </si>
  <si>
    <t>result is given at Cell [D23] and is automatically inserted into the uplink and downlink budgets.</t>
  </si>
  <si>
    <r>
      <t>The data used here  is taken from "</t>
    </r>
    <r>
      <rPr>
        <i/>
        <sz val="10"/>
        <rFont val="Arial"/>
        <family val="2"/>
      </rPr>
      <t>Radiowave Propagation in Satellite Communications</t>
    </r>
    <r>
      <rPr>
        <sz val="10"/>
        <rFont val="Arial"/>
        <family val="2"/>
      </rPr>
      <t>" by</t>
    </r>
  </si>
  <si>
    <t>Louis J. Ippolito, Jr., Van Nostrand-Reinhold, 1986, pp. 33-34, Tables 3-3a-c.</t>
  </si>
  <si>
    <t>One additional interpolated value is added at 2.5° elevation angle.  This was not taken</t>
  </si>
  <si>
    <t>from Ippolito's text.</t>
  </si>
  <si>
    <t>Min. Elev. Angle:</t>
  </si>
  <si>
    <t>If you are using uplink or downlink frequencies above 2 GHz, refer to the referenced text given above</t>
  </si>
  <si>
    <t>Loss Determined:</t>
  </si>
  <si>
    <t>to determine the appropriate atmosperic losses.  At millimeter wave frequencies the losses can be much higher.</t>
  </si>
  <si>
    <t>Link Losses Resulting from Signals Passing Through the Ionosphere:</t>
  </si>
  <si>
    <t>Loss due to Ionosphere:</t>
  </si>
  <si>
    <t>Radio waves passing through the ionosphere at VHF, UHF and Microwave frequencies are influenced</t>
  </si>
  <si>
    <t>Loss Determined:</t>
  </si>
  <si>
    <t>far less by this layer of ionized particles than at frequencies in the HF, MF and LF portions of the</t>
  </si>
  <si>
    <t>radio spectrum.  While there is certainly some correlation between the elevation angle to a</t>
  </si>
  <si>
    <t>satellite and the signal absorption or scintillation experienced, this dependency is nearly masked</t>
  </si>
  <si>
    <t>out by the time variability of effects.</t>
  </si>
  <si>
    <t>There is, however, a frequency depencency that can be quantified, on average.  As transmitter frequencies</t>
  </si>
  <si>
    <t>go below 100 MHz there are times when the attenuation can increase to as much as tens of dB,</t>
  </si>
  <si>
    <t>especially at low elevation angles.  The ionosphere certainly limits the lowest frequency at which</t>
  </si>
  <si>
    <t>satellite communications is feasible.  Below 20 MHz, during solar maximum space signals are usually</t>
  </si>
  <si>
    <t>Link Model Operator Estimate Inserted Here.</t>
  </si>
  <si>
    <r>
      <t>fully absorbed or reflected by the layers of the ionosphere (D, E, F</t>
    </r>
    <r>
      <rPr>
        <sz val="8"/>
        <rFont val="Arial"/>
        <family val="2"/>
      </rPr>
      <t>1</t>
    </r>
    <r>
      <rPr>
        <sz val="10"/>
        <rFont val="Arial"/>
        <family val="2"/>
      </rPr>
      <t>and F</t>
    </r>
    <r>
      <rPr>
        <sz val="8"/>
        <rFont val="Arial"/>
        <family val="2"/>
      </rPr>
      <t>2</t>
    </r>
    <r>
      <rPr>
        <sz val="10"/>
        <rFont val="Arial"/>
        <family val="2"/>
      </rPr>
      <t>).</t>
    </r>
  </si>
  <si>
    <t>The values provided in this table are approximate mean values for low earth station elevation angles.</t>
  </si>
  <si>
    <t>It is proposed that these values can be conservatively used in satellite link analyses.  The higher order</t>
  </si>
  <si>
    <t>Loss Determined:</t>
  </si>
  <si>
    <t>statistics of these loss parameters would be interesting to review, however, this effort is more</t>
  </si>
  <si>
    <t>than is necessary for the development of an effective link budget.</t>
  </si>
  <si>
    <t>The losses determined here for the uplink and downlink are based on the operator-selected frequency</t>
  </si>
  <si>
    <t>choice made in the "Orbit" worksheet.  If the "User Defined" option is selected by the</t>
  </si>
  <si>
    <t>link model operator, then the operator must estimate the appropriate ionospheric loss value and manually</t>
  </si>
  <si>
    <t>insert it in either Cell [D34] or Cell [D47] accordingly.</t>
  </si>
  <si>
    <t>Proceed to the "Modulation-Demodulation Method" W/S.</t>
  </si>
  <si>
    <t>If the "Link Model Operator" has selected a</t>
  </si>
  <si>
    <t>user option for the frequency, then an</t>
  </si>
  <si>
    <t>estimate of the ionospheric losses must be</t>
  </si>
  <si>
    <t>provided by the operator.</t>
  </si>
  <si>
    <t>Modulation/Demodulation Method:</t>
  </si>
  <si>
    <t>NOTE:</t>
  </si>
  <si>
    <t>Select Here:</t>
  </si>
  <si>
    <t>Choice Made:</t>
  </si>
  <si>
    <t>Result:</t>
  </si>
  <si>
    <t>UPLINK:</t>
  </si>
  <si>
    <t>Modulation, Coding &amp; BER Option:</t>
  </si>
  <si>
    <r>
      <t>E</t>
    </r>
    <r>
      <rPr>
        <b/>
        <sz val="8"/>
        <rFont val="Arial"/>
        <family val="2"/>
      </rPr>
      <t>b</t>
    </r>
    <r>
      <rPr>
        <b/>
        <sz val="10"/>
        <rFont val="Arial"/>
        <family val="2"/>
      </rPr>
      <t>/N</t>
    </r>
    <r>
      <rPr>
        <b/>
        <sz val="8"/>
        <rFont val="Arial"/>
        <family val="2"/>
      </rPr>
      <t>o</t>
    </r>
    <r>
      <rPr>
        <b/>
        <sz val="10"/>
        <rFont val="Arial"/>
        <family val="2"/>
      </rPr>
      <t>:</t>
    </r>
  </si>
  <si>
    <t>Command Link</t>
  </si>
  <si>
    <t>Threshold</t>
  </si>
  <si>
    <t>Modulation Type:</t>
  </si>
  <si>
    <t>Coding:</t>
  </si>
  <si>
    <t>Bit Error Rate Spec:</t>
  </si>
  <si>
    <t>Required Eb/No (dB):</t>
  </si>
  <si>
    <t>AFSK/FM</t>
  </si>
  <si>
    <t>None</t>
  </si>
  <si>
    <t>G3RUH FSK</t>
  </si>
  <si>
    <t>Non-Coherent FSK</t>
  </si>
  <si>
    <t>Coherent FSK</t>
  </si>
  <si>
    <t>GMSK</t>
  </si>
  <si>
    <t>BPSK</t>
  </si>
  <si>
    <t>QPSK</t>
  </si>
  <si>
    <t>Convolutional R=1/2, K=7</t>
  </si>
  <si>
    <t>Conv. R=1/2,K=7 &amp; R.S. (255,223)</t>
  </si>
  <si>
    <t>Conv. R=1/6,K=15 &amp; R.S. (255,223)</t>
  </si>
  <si>
    <t>QPSK w. FEC</t>
  </si>
  <si>
    <t>Reed Solomon FEC</t>
  </si>
  <si>
    <t>Operator Estimate of Implementation Loss</t>
  </si>
  <si>
    <t>Implementation Loss Estimate:</t>
  </si>
  <si>
    <t>DOWNLINK:</t>
  </si>
  <si>
    <t>Telemetry Link:</t>
  </si>
  <si>
    <t>Turbo Code (Parallel w. Interleaver)</t>
  </si>
  <si>
    <t>16QAM</t>
  </si>
  <si>
    <t>Uplink Command Budget:</t>
  </si>
  <si>
    <t>Units:</t>
  </si>
  <si>
    <t>Comments:</t>
  </si>
  <si>
    <t>Ground Station:</t>
  </si>
  <si>
    <t>Ground Station Transmitter Power Output:</t>
  </si>
  <si>
    <t>watts</t>
  </si>
  <si>
    <t>This value is transferred from "Transmitters" W/S, Cell [E15].</t>
  </si>
  <si>
    <t>NOTE:  Click " + " above column J to restore comment column.</t>
  </si>
  <si>
    <t>In dBW:</t>
  </si>
  <si>
    <t>Transmitter power expressed in dB above one watt</t>
  </si>
  <si>
    <t>In dBm:</t>
  </si>
  <si>
    <t>Transmitter power expressed in dB above one milliwatt</t>
  </si>
  <si>
    <t>Ground Stn. Total Transmission Line Losses:</t>
  </si>
  <si>
    <t>This value is transferred from "Transmitters" W/S, Cell [I33]</t>
  </si>
  <si>
    <t>Antenna Gain:</t>
  </si>
  <si>
    <t>This value is selected at "Antenna Gain" W/S, Cell [E11]</t>
  </si>
  <si>
    <t>Ground Station EIRP:</t>
  </si>
  <si>
    <t>Ground Station Effective Isotropic Radiated Power (EIRP) [EIRP=Pt x Ltl x Ga]</t>
  </si>
  <si>
    <t>Uplink Path:</t>
  </si>
  <si>
    <t>Ground Station Antenna Pointing Loss:</t>
  </si>
  <si>
    <t>This value is calculated in the "Antenna Pointing Losses" W/S, and transferred from Cell [K43]</t>
  </si>
  <si>
    <t>Gnd-to-S/C Antenna Polarization Losses:</t>
  </si>
  <si>
    <t>This value is calculated in the "Polarization Loss" W/S and is transferred from Cell [F40].</t>
  </si>
  <si>
    <r>
      <t>Lp = 22 + 20LOG(D/</t>
    </r>
    <r>
      <rPr>
        <sz val="10"/>
        <rFont val="Symbol"/>
        <charset val="2"/>
      </rPr>
      <t>l</t>
    </r>
    <r>
      <rPr>
        <sz val="10"/>
        <rFont val="Arial"/>
        <family val="2"/>
      </rPr>
      <t>); Transferred from "Frequency" W/S</t>
    </r>
  </si>
  <si>
    <t>Atmospheric Losses:</t>
  </si>
  <si>
    <t>This value is transferred from "Atmos. &amp; Ionos. Losses" W/S, Cell [D23]</t>
  </si>
  <si>
    <t>Ionospheric Losses:</t>
  </si>
  <si>
    <t>This value is transferred from "Atmos. &amp; Ionos. Losses" W/S, Cell [D47:D50]</t>
  </si>
  <si>
    <t>Rain Losses:</t>
  </si>
  <si>
    <t>This value should be estimated by the link model operator and place into Cell [B18]</t>
  </si>
  <si>
    <t>Isotropic Signal Level at Spacecraft:</t>
  </si>
  <si>
    <t>This is the signal level received in space in the vacinity of the spacecraft using an omnidirectional antenna.</t>
  </si>
  <si>
    <t>Spacecraft (Eb/No Method):</t>
  </si>
  <si>
    <t>------- Eb/No Method -------</t>
  </si>
  <si>
    <t>Spacecraft Antenna Pointing Loss:</t>
  </si>
  <si>
    <t>This value is transferred from "Antenna Pointing Losses" W/S, Cell [K63]</t>
  </si>
  <si>
    <t>Spacecraft Antenna Gain:</t>
  </si>
  <si>
    <t>This value is selected at "Antenna Gain" W/S, Cell [E24]</t>
  </si>
  <si>
    <t>Spacecraft Total Transmission Line Losses:</t>
  </si>
  <si>
    <t>This value is transferred from the "Receivers" W/S, Cell [J52]</t>
  </si>
  <si>
    <t>Spacecraft Effective Noise Temperature:</t>
  </si>
  <si>
    <t>This value is calculated in the "Receivers" W/S and Transferred from Cell [J67]</t>
  </si>
  <si>
    <t>Spacecraft Figure of Merrit (G/T):</t>
  </si>
  <si>
    <t>dB/K</t>
  </si>
  <si>
    <r>
      <t>G/T = Ga-L</t>
    </r>
    <r>
      <rPr>
        <sz val="8"/>
        <rFont val="Arial"/>
        <family val="2"/>
      </rPr>
      <t>tl</t>
    </r>
    <r>
      <rPr>
        <sz val="10"/>
        <rFont val="Arial"/>
        <family val="2"/>
      </rPr>
      <t>-10log(T</t>
    </r>
    <r>
      <rPr>
        <sz val="8"/>
        <rFont val="Arial"/>
        <family val="2"/>
      </rPr>
      <t>s</t>
    </r>
    <r>
      <rPr>
        <sz val="10"/>
        <rFont val="Arial"/>
        <family val="2"/>
      </rPr>
      <t>).  This is the uptimate measure of the receiver's performance.</t>
    </r>
  </si>
  <si>
    <t>S/C Signal-to-Noise Power Density (S/No):</t>
  </si>
  <si>
    <t>dBHz</t>
  </si>
  <si>
    <t>Boltzman's Constant:</t>
  </si>
  <si>
    <t>dBW/K/Hz</t>
  </si>
  <si>
    <t>System Desired Data Rate:</t>
  </si>
  <si>
    <t>bps</t>
  </si>
  <si>
    <r>
      <t>Operator selects this value.</t>
    </r>
    <r>
      <rPr>
        <sz val="10"/>
        <color rgb="FFFF0000"/>
        <rFont val="Arial"/>
        <family val="2"/>
      </rPr>
      <t>Be Careful!</t>
    </r>
    <r>
      <rPr>
        <sz val="10"/>
        <rFont val="Arial"/>
        <family val="2"/>
      </rPr>
      <t>This is the data rate, not the symbol rate.</t>
    </r>
  </si>
  <si>
    <t>In dBHz:</t>
  </si>
  <si>
    <t>This is simply = 10log(R); R= data rate</t>
  </si>
  <si>
    <t>Command System Eb/No:</t>
  </si>
  <si>
    <t>Demodulation Method Seleted:</t>
  </si>
  <si>
    <t>Values selected in "Modulation-Demodulation W/S, Cell [E3]</t>
  </si>
  <si>
    <t>Forward Error Correction Coding Used:</t>
  </si>
  <si>
    <t>Value selected in "Modulation-Demodulation" W/S, also Cell [E3]</t>
  </si>
  <si>
    <t>System Allowed or Specified Bit-Error-Rate:</t>
  </si>
  <si>
    <t>The selected value is transferred from the "Modulation-Demodulation W/S, Cells [E6:E23]</t>
  </si>
  <si>
    <t>Demodulator Implementation Loss:</t>
  </si>
  <si>
    <t>This value is transferred from the "Modulation-Demodulation W/S, Cell[E25]</t>
  </si>
  <si>
    <t>Telemetry System Required Eb/No:</t>
  </si>
  <si>
    <t>The selected value is transferred from the "Modulation-Demodulation W/S, Cells [F6:F23]</t>
  </si>
  <si>
    <t>Eb/No Threshold:</t>
  </si>
  <si>
    <t>This is the result of the "Modulation-Demodulation" W/S and is transferred from Cell [H32]</t>
  </si>
  <si>
    <t>System Link Margin:</t>
  </si>
  <si>
    <t>Spacecraft Alternative Signal Analysis Method (SNR Computation):</t>
  </si>
  <si>
    <t>NOTE:</t>
  </si>
  <si>
    <r>
      <rPr>
        <b/>
        <i/>
        <sz val="10"/>
        <color rgb="FFFF0000"/>
        <rFont val="Arial"/>
        <family val="2"/>
      </rPr>
      <t>---------- SNR Method ------------</t>
    </r>
  </si>
  <si>
    <r>
      <t>G/T = Ga-L</t>
    </r>
    <r>
      <rPr>
        <sz val="8"/>
        <rFont val="Arial"/>
        <family val="2"/>
      </rPr>
      <t>tl</t>
    </r>
    <r>
      <rPr>
        <sz val="10"/>
        <rFont val="Arial"/>
        <family val="2"/>
      </rPr>
      <t>-10log(T</t>
    </r>
    <r>
      <rPr>
        <sz val="8"/>
        <rFont val="Arial"/>
        <family val="2"/>
      </rPr>
      <t>s</t>
    </r>
    <r>
      <rPr>
        <sz val="10"/>
        <rFont val="Arial"/>
        <family val="2"/>
      </rPr>
      <t>). This is the ultimate measure of the receiver's performance.</t>
    </r>
  </si>
  <si>
    <t>Signal Power at Spacecraft LNA Input:</t>
  </si>
  <si>
    <r>
      <t>Ps = P</t>
    </r>
    <r>
      <rPr>
        <sz val="8"/>
        <rFont val="Arial"/>
        <family val="2"/>
      </rPr>
      <t>iso</t>
    </r>
    <r>
      <rPr>
        <sz val="10"/>
        <rFont val="Arial"/>
        <family val="2"/>
      </rPr>
      <t>+G</t>
    </r>
    <r>
      <rPr>
        <sz val="8"/>
        <rFont val="Arial"/>
        <family val="2"/>
      </rPr>
      <t>a</t>
    </r>
    <r>
      <rPr>
        <sz val="10"/>
        <rFont val="Arial"/>
        <family val="2"/>
      </rPr>
      <t>-L</t>
    </r>
    <r>
      <rPr>
        <sz val="8"/>
        <rFont val="Arial"/>
        <family val="2"/>
      </rPr>
      <t>pl</t>
    </r>
    <r>
      <rPr>
        <sz val="10"/>
        <rFont val="Arial"/>
        <family val="2"/>
      </rPr>
      <t>-L</t>
    </r>
    <r>
      <rPr>
        <sz val="8"/>
        <rFont val="Arial"/>
        <family val="2"/>
      </rPr>
      <t>tl;</t>
    </r>
    <r>
      <rPr>
        <sz val="10"/>
        <rFont val="Arial"/>
        <family val="2"/>
      </rPr>
      <t>This is the signal power that has arrived at the ground station receiver.</t>
    </r>
  </si>
  <si>
    <t>Spacecraft Receiver Bandwidth:</t>
  </si>
  <si>
    <t>Hz</t>
  </si>
  <si>
    <t>Signal Spectrum Must Pass Through This Data Filter.</t>
  </si>
  <si>
    <t>Spacecraft Receiver Noise Power (Pn = kTB)</t>
  </si>
  <si>
    <t>Pn = K + 10log(Ts) + 10log(B).  This is the total noise power arriving at the ground station receiver.</t>
  </si>
  <si>
    <t>Signal-to-Noise Power Ratio at G.S. Rcvr:</t>
  </si>
  <si>
    <t>Ps/Pn = Ps(in dBW) - Pn(in dBW)</t>
  </si>
  <si>
    <t>Analog or Digital System Required S/N:</t>
  </si>
  <si>
    <t>If system is digital, use values from "Modulation-Demodulation" W/S.  If analog, use appropriate value from text book.</t>
  </si>
  <si>
    <t>System Link Margin</t>
  </si>
  <si>
    <t>Downlink Telemetry Budget:</t>
  </si>
  <si>
    <t>Spacecraft Transmitter Power Output:</t>
  </si>
  <si>
    <t>This value is transferred from "Transmitters" W/S, Cell [E50]</t>
  </si>
  <si>
    <t>NOTE:  Click " + " above column K to restore comment column.</t>
  </si>
  <si>
    <t>This value is transferred from "Transmitters" W/S, Cell [I68]</t>
  </si>
  <si>
    <t>This value is selected at "Antenna Gain" W/S, Cell [E41]</t>
  </si>
  <si>
    <t>Spacecraft EIRP:</t>
  </si>
  <si>
    <t>Spacecraft Effective Isotropic Radiated Power (EIRP) [EIRP=Pt x Ltl x Ga]</t>
  </si>
  <si>
    <t>Downlink Path:</t>
  </si>
  <si>
    <t>This value is calculated in the "Antenna Pointing Losses" W/S, and trasferred from Cell [K85]</t>
  </si>
  <si>
    <t>S/C-to-Ground Antenna Polarization Loss:</t>
  </si>
  <si>
    <t>This value is calculated in the "Polarization Loss" W/S and is transferred from Cell [F60].</t>
  </si>
  <si>
    <t>Atmospheric Loss:</t>
  </si>
  <si>
    <t>Ionospheric Loss:</t>
  </si>
  <si>
    <t>Rain Loss:</t>
  </si>
  <si>
    <t>Isotropic Signal Level at Ground Station:</t>
  </si>
  <si>
    <t>This is the signal level received at the Earth in the vacinity of the ground station using an omnidirectional antenna.</t>
  </si>
  <si>
    <t>Ground Station  (EbNo Method):</t>
  </si>
  <si>
    <t>This value is transferred from "Antenna Pointing Losses" W/S, Cell [K102]</t>
  </si>
  <si>
    <t>Ground Station Antenna Gain:</t>
  </si>
  <si>
    <t>This value is selected at "Antenna Gain" W/S, Cell [E58]</t>
  </si>
  <si>
    <t>Ground Station Total Transmission Line Losses:</t>
  </si>
  <si>
    <t>This value is transferred from the "Receivers" W/S, Cell [J123]</t>
  </si>
  <si>
    <t>Ground Station Effective Noise Temperature:</t>
  </si>
  <si>
    <t>This value is calculated in the "Receivers" W/S and Transferred from Cell [J138]</t>
  </si>
  <si>
    <t>Ground Station Figure of Merrit (G/T):</t>
  </si>
  <si>
    <t>G.S. Signal-to-Noise Power Density (S/No):</t>
  </si>
  <si>
    <t>Telemetry System Eb/No for the Downlink:</t>
  </si>
  <si>
    <t>Values selected in "Modulation-Demodulation W/S, Cell [E30]</t>
  </si>
  <si>
    <t>Value selected in "Modulation-Demodulation" W/S, also Cell [E30]</t>
  </si>
  <si>
    <t>The selected value is transferred from the "Modulation-Demodulation W/S, Cells [E33:E50]</t>
  </si>
  <si>
    <t>This value is transferred from  the "Modulation-Demodulation W/S, Cell[E52]</t>
  </si>
  <si>
    <t>The selected value is transferred from the "Modulation-Demodulation W/S, Cells [F33:F50]</t>
  </si>
  <si>
    <t>Ground Station Alternative Signal Analysis Method (SNR Computation):</t>
  </si>
  <si>
    <t>Signal Power at Ground Station LNA Input:</t>
  </si>
  <si>
    <t>Ground Station Receiver Bandwidth (B):</t>
  </si>
  <si>
    <t>Signal Spectrum Must Pass Through This Data Filter</t>
  </si>
  <si>
    <t>G.S. Receiver Noise Power (Pn = kTB)</t>
  </si>
  <si>
    <t>System Performance Summary:</t>
  </si>
  <si>
    <t>COMMAND</t>
  </si>
  <si>
    <t>TELEMETRY</t>
  </si>
  <si>
    <r>
      <rPr>
        <b/>
        <sz val="10"/>
        <rFont val="Arial"/>
        <family val="2"/>
      </rPr>
      <t>UPLINK SYSTEM:</t>
    </r>
  </si>
  <si>
    <t>DOWNLINK SYSTEM:</t>
  </si>
  <si>
    <r>
      <t>E</t>
    </r>
    <r>
      <rPr>
        <sz val="8"/>
        <rFont val="Arial"/>
        <family val="2"/>
      </rPr>
      <t>b</t>
    </r>
    <r>
      <rPr>
        <sz val="10"/>
        <rFont val="Arial"/>
        <family val="2"/>
      </rPr>
      <t>/No Method:</t>
    </r>
  </si>
  <si>
    <r>
      <t>E</t>
    </r>
    <r>
      <rPr>
        <sz val="8"/>
        <rFont val="Arial"/>
        <family val="2"/>
      </rPr>
      <t>b</t>
    </r>
    <r>
      <rPr>
        <sz val="10"/>
        <rFont val="Arial"/>
        <family val="2"/>
      </rPr>
      <t>/N</t>
    </r>
    <r>
      <rPr>
        <sz val="8"/>
        <rFont val="Arial"/>
        <family val="2"/>
      </rPr>
      <t>o</t>
    </r>
    <r>
      <rPr>
        <sz val="10"/>
        <rFont val="Arial"/>
        <family val="2"/>
      </rPr>
      <t>=</t>
    </r>
  </si>
  <si>
    <t>Link Margin:</t>
  </si>
  <si>
    <t>R =</t>
  </si>
  <si>
    <t>Modulation Method:</t>
  </si>
  <si>
    <t>S/N =</t>
  </si>
  <si>
    <t>F.E.C. Encoder Type:</t>
  </si>
  <si>
    <r>
      <t>h</t>
    </r>
    <r>
      <rPr>
        <sz val="8"/>
        <rFont val="Arial"/>
        <family val="2"/>
      </rPr>
      <t>Tx</t>
    </r>
    <r>
      <rPr>
        <sz val="10"/>
        <rFont val="Arial"/>
        <family val="2"/>
      </rPr>
      <t>=</t>
    </r>
  </si>
  <si>
    <t>F.E.C. Decoder Type:</t>
  </si>
  <si>
    <t>Tx DC Pwr:</t>
  </si>
  <si>
    <t>Tx Dissipation:</t>
  </si>
  <si>
    <t>Line A</t>
  </si>
  <si>
    <t>Spec. B.E.R.:</t>
  </si>
  <si>
    <r>
      <t>P</t>
    </r>
    <r>
      <rPr>
        <sz val="8"/>
        <rFont val="Arial"/>
        <family val="2"/>
      </rPr>
      <t>Tx</t>
    </r>
    <r>
      <rPr>
        <sz val="10"/>
        <rFont val="Arial"/>
        <family val="2"/>
      </rPr>
      <t>=</t>
    </r>
  </si>
  <si>
    <t>Demodulator Type:</t>
  </si>
  <si>
    <r>
      <t>L</t>
    </r>
    <r>
      <rPr>
        <sz val="8"/>
        <rFont val="Arial"/>
        <family val="2"/>
      </rPr>
      <t>A</t>
    </r>
    <r>
      <rPr>
        <sz val="10"/>
        <rFont val="Arial"/>
        <family val="2"/>
      </rPr>
      <t>=</t>
    </r>
  </si>
  <si>
    <r>
      <t>L</t>
    </r>
    <r>
      <rPr>
        <sz val="8"/>
        <rFont val="Arial"/>
        <family val="2"/>
      </rPr>
      <t>TXbpf</t>
    </r>
    <r>
      <rPr>
        <sz val="10"/>
        <rFont val="Arial"/>
        <family val="2"/>
      </rPr>
      <t>=</t>
    </r>
  </si>
  <si>
    <t>Line B</t>
  </si>
  <si>
    <r>
      <t>L</t>
    </r>
    <r>
      <rPr>
        <sz val="8"/>
        <rFont val="Arial"/>
        <family val="2"/>
      </rPr>
      <t>B</t>
    </r>
    <r>
      <rPr>
        <sz val="10"/>
        <rFont val="Arial"/>
        <family val="2"/>
      </rPr>
      <t>=</t>
    </r>
  </si>
  <si>
    <r>
      <t>B</t>
    </r>
    <r>
      <rPr>
        <sz val="8"/>
        <rFont val="Arial"/>
        <family val="2"/>
      </rPr>
      <t>Rbpf</t>
    </r>
    <r>
      <rPr>
        <sz val="10"/>
        <rFont val="Arial"/>
        <family val="2"/>
      </rPr>
      <t>=</t>
    </r>
  </si>
  <si>
    <t>(Used Only in S/N Calc.)</t>
  </si>
  <si>
    <r>
      <t>L</t>
    </r>
    <r>
      <rPr>
        <sz val="8"/>
        <rFont val="Arial"/>
        <family val="2"/>
      </rPr>
      <t>Tother</t>
    </r>
    <r>
      <rPr>
        <sz val="10"/>
        <rFont val="Arial"/>
        <family val="2"/>
      </rPr>
      <t>=</t>
    </r>
  </si>
  <si>
    <r>
      <t>L</t>
    </r>
    <r>
      <rPr>
        <sz val="8"/>
        <rFont val="Arial"/>
        <family val="2"/>
      </rPr>
      <t>C</t>
    </r>
    <r>
      <rPr>
        <sz val="10"/>
        <rFont val="Arial"/>
        <family val="2"/>
      </rPr>
      <t>=</t>
    </r>
  </si>
  <si>
    <t>Line C</t>
  </si>
  <si>
    <r>
      <t>L</t>
    </r>
    <r>
      <rPr>
        <sz val="8"/>
        <rFont val="Arial"/>
        <family val="2"/>
      </rPr>
      <t>total line</t>
    </r>
    <r>
      <rPr>
        <sz val="10"/>
        <rFont val="Arial"/>
        <family val="2"/>
      </rPr>
      <t>=</t>
    </r>
  </si>
  <si>
    <t>G/T =</t>
  </si>
  <si>
    <r>
      <t>G</t>
    </r>
    <r>
      <rPr>
        <sz val="8"/>
        <rFont val="Arial"/>
        <family val="2"/>
      </rPr>
      <t>T</t>
    </r>
    <r>
      <rPr>
        <sz val="10"/>
        <rFont val="Arial"/>
        <family val="2"/>
      </rPr>
      <t>=</t>
    </r>
  </si>
  <si>
    <r>
      <t>T</t>
    </r>
    <r>
      <rPr>
        <sz val="8"/>
        <rFont val="Arial"/>
        <family val="2"/>
      </rPr>
      <t>sys</t>
    </r>
    <r>
      <rPr>
        <sz val="10"/>
        <rFont val="Arial"/>
        <family val="2"/>
      </rPr>
      <t>=</t>
    </r>
  </si>
  <si>
    <r>
      <t>EIRP</t>
    </r>
    <r>
      <rPr>
        <sz val="8"/>
        <rFont val="Arial"/>
        <family val="2"/>
      </rPr>
      <t>S/C</t>
    </r>
    <r>
      <rPr>
        <sz val="10"/>
        <rFont val="Arial"/>
        <family val="2"/>
      </rPr>
      <t>=</t>
    </r>
  </si>
  <si>
    <r>
      <t>T</t>
    </r>
    <r>
      <rPr>
        <sz val="8"/>
        <rFont val="Arial"/>
        <family val="2"/>
      </rPr>
      <t>2nd Amp</t>
    </r>
    <r>
      <rPr>
        <sz val="10"/>
        <rFont val="Arial"/>
        <family val="2"/>
      </rPr>
      <t>=</t>
    </r>
  </si>
  <si>
    <t>Total Link Losses:</t>
  </si>
  <si>
    <r>
      <t>L</t>
    </r>
    <r>
      <rPr>
        <sz val="8"/>
        <rFont val="Arial"/>
        <family val="2"/>
      </rPr>
      <t>P</t>
    </r>
    <r>
      <rPr>
        <sz val="10"/>
        <rFont val="Arial"/>
        <family val="2"/>
      </rPr>
      <t>=</t>
    </r>
  </si>
  <si>
    <r>
      <t>G</t>
    </r>
    <r>
      <rPr>
        <sz val="8"/>
        <rFont val="Arial"/>
        <family val="2"/>
      </rPr>
      <t>LNA</t>
    </r>
    <r>
      <rPr>
        <sz val="10"/>
        <rFont val="Arial"/>
        <family val="2"/>
      </rPr>
      <t>=</t>
    </r>
  </si>
  <si>
    <r>
      <t>T</t>
    </r>
    <r>
      <rPr>
        <sz val="8"/>
        <rFont val="Arial"/>
        <family val="2"/>
      </rPr>
      <t>LNA</t>
    </r>
    <r>
      <rPr>
        <sz val="10"/>
        <rFont val="Arial"/>
        <family val="2"/>
      </rPr>
      <t>=</t>
    </r>
    <r>
      <rPr>
        <sz val="8"/>
        <rFont val="Arial"/>
        <family val="2"/>
      </rPr>
      <t/>
    </r>
  </si>
  <si>
    <r>
      <t>G</t>
    </r>
    <r>
      <rPr>
        <sz val="8"/>
        <rFont val="Arial"/>
        <family val="2"/>
      </rPr>
      <t>R</t>
    </r>
    <r>
      <rPr>
        <sz val="10"/>
        <rFont val="Arial"/>
        <family val="2"/>
      </rPr>
      <t>=</t>
    </r>
  </si>
  <si>
    <r>
      <t>L</t>
    </r>
    <r>
      <rPr>
        <sz val="8"/>
        <rFont val="Arial"/>
        <family val="2"/>
      </rPr>
      <t>total line</t>
    </r>
    <r>
      <rPr>
        <sz val="10"/>
        <rFont val="Arial"/>
        <family val="2"/>
      </rPr>
      <t>=</t>
    </r>
  </si>
  <si>
    <t>Line A</t>
  </si>
  <si>
    <r>
      <t>L</t>
    </r>
    <r>
      <rPr>
        <sz val="8"/>
        <rFont val="Arial"/>
        <family val="2"/>
      </rPr>
      <t>Rbpf</t>
    </r>
    <r>
      <rPr>
        <sz val="10"/>
        <rFont val="Arial"/>
        <family val="2"/>
      </rPr>
      <t>=</t>
    </r>
  </si>
  <si>
    <t>Line C</t>
  </si>
  <si>
    <r>
      <t>L</t>
    </r>
    <r>
      <rPr>
        <sz val="8"/>
        <rFont val="Arial"/>
        <family val="2"/>
      </rPr>
      <t>C</t>
    </r>
    <r>
      <rPr>
        <sz val="10"/>
        <rFont val="Arial"/>
        <family val="2"/>
      </rPr>
      <t>=</t>
    </r>
  </si>
  <si>
    <r>
      <t>L</t>
    </r>
    <r>
      <rPr>
        <sz val="8"/>
        <rFont val="Arial"/>
        <family val="2"/>
      </rPr>
      <t>B</t>
    </r>
    <r>
      <rPr>
        <sz val="10"/>
        <rFont val="Arial"/>
        <family val="2"/>
      </rPr>
      <t>=</t>
    </r>
  </si>
  <si>
    <r>
      <t>L</t>
    </r>
    <r>
      <rPr>
        <sz val="8"/>
        <rFont val="Arial"/>
        <family val="2"/>
      </rPr>
      <t>Rother</t>
    </r>
    <r>
      <rPr>
        <sz val="10"/>
        <rFont val="Arial"/>
        <family val="2"/>
      </rPr>
      <t>=</t>
    </r>
  </si>
  <si>
    <r>
      <t>L</t>
    </r>
    <r>
      <rPr>
        <sz val="8"/>
        <rFont val="Arial"/>
        <family val="2"/>
      </rPr>
      <t>Tother</t>
    </r>
    <r>
      <rPr>
        <sz val="10"/>
        <rFont val="Arial"/>
        <family val="2"/>
      </rPr>
      <t>=</t>
    </r>
  </si>
  <si>
    <r>
      <t>L</t>
    </r>
    <r>
      <rPr>
        <sz val="8"/>
        <rFont val="Arial"/>
        <family val="2"/>
      </rPr>
      <t>C=</t>
    </r>
  </si>
  <si>
    <r>
      <t>L</t>
    </r>
    <r>
      <rPr>
        <sz val="8"/>
        <rFont val="Arial"/>
        <family val="2"/>
      </rPr>
      <t>Rbpf</t>
    </r>
    <r>
      <rPr>
        <sz val="10"/>
        <rFont val="Arial"/>
        <family val="2"/>
      </rPr>
      <t>=</t>
    </r>
  </si>
  <si>
    <r>
      <t>G</t>
    </r>
    <r>
      <rPr>
        <sz val="8"/>
        <rFont val="Arial"/>
        <family val="2"/>
      </rPr>
      <t>R</t>
    </r>
    <r>
      <rPr>
        <sz val="10"/>
        <rFont val="Arial"/>
        <family val="2"/>
      </rPr>
      <t>=</t>
    </r>
  </si>
  <si>
    <t>Polarization:</t>
  </si>
  <si>
    <r>
      <t>L</t>
    </r>
    <r>
      <rPr>
        <sz val="8"/>
        <rFont val="Arial"/>
        <family val="2"/>
      </rPr>
      <t>total</t>
    </r>
    <r>
      <rPr>
        <sz val="10"/>
        <rFont val="Arial"/>
        <family val="2"/>
      </rPr>
      <t>=</t>
    </r>
  </si>
  <si>
    <r>
      <t>L</t>
    </r>
    <r>
      <rPr>
        <sz val="8"/>
        <rFont val="Arial"/>
        <family val="2"/>
      </rPr>
      <t>p</t>
    </r>
    <r>
      <rPr>
        <sz val="10"/>
        <rFont val="Arial"/>
        <family val="2"/>
      </rPr>
      <t>=</t>
    </r>
  </si>
  <si>
    <r>
      <t>T</t>
    </r>
    <r>
      <rPr>
        <sz val="8"/>
        <rFont val="Arial"/>
        <family val="2"/>
      </rPr>
      <t>LNA</t>
    </r>
    <r>
      <rPr>
        <sz val="10"/>
        <rFont val="Arial"/>
        <family val="2"/>
      </rPr>
      <t>=</t>
    </r>
  </si>
  <si>
    <t>Total Link Losses:</t>
  </si>
  <si>
    <r>
      <t>EIRP</t>
    </r>
    <r>
      <rPr>
        <sz val="8"/>
        <rFont val="Arial"/>
        <family val="2"/>
      </rPr>
      <t>gs</t>
    </r>
    <r>
      <rPr>
        <sz val="10"/>
        <rFont val="Arial"/>
        <family val="2"/>
      </rPr>
      <t>=</t>
    </r>
  </si>
  <si>
    <r>
      <t>T</t>
    </r>
    <r>
      <rPr>
        <sz val="8"/>
        <rFont val="Arial"/>
        <family val="2"/>
      </rPr>
      <t>2nd amp</t>
    </r>
    <r>
      <rPr>
        <sz val="10"/>
        <rFont val="Arial"/>
        <family val="2"/>
      </rPr>
      <t>=</t>
    </r>
  </si>
  <si>
    <r>
      <t>G</t>
    </r>
    <r>
      <rPr>
        <sz val="8"/>
        <rFont val="Arial"/>
        <family val="2"/>
      </rPr>
      <t>T</t>
    </r>
    <r>
      <rPr>
        <sz val="10"/>
        <rFont val="Arial"/>
        <family val="2"/>
      </rPr>
      <t>=</t>
    </r>
  </si>
  <si>
    <t>Polarization:</t>
  </si>
  <si>
    <r>
      <t>L</t>
    </r>
    <r>
      <rPr>
        <sz val="8"/>
        <rFont val="Arial"/>
        <family val="2"/>
      </rPr>
      <t>total line</t>
    </r>
    <r>
      <rPr>
        <sz val="10"/>
        <rFont val="Arial"/>
        <family val="2"/>
      </rPr>
      <t>=</t>
    </r>
  </si>
  <si>
    <r>
      <t>L</t>
    </r>
    <r>
      <rPr>
        <sz val="8"/>
        <rFont val="Arial"/>
        <family val="2"/>
      </rPr>
      <t>C</t>
    </r>
    <r>
      <rPr>
        <sz val="10"/>
        <rFont val="Arial"/>
        <family val="2"/>
      </rPr>
      <t>=</t>
    </r>
  </si>
  <si>
    <r>
      <t>L</t>
    </r>
    <r>
      <rPr>
        <sz val="8"/>
        <rFont val="Arial"/>
        <family val="2"/>
      </rPr>
      <t>Tother =</t>
    </r>
  </si>
  <si>
    <r>
      <t>B</t>
    </r>
    <r>
      <rPr>
        <sz val="8"/>
        <rFont val="Arial"/>
        <family val="2"/>
      </rPr>
      <t>Rbpf</t>
    </r>
    <r>
      <rPr>
        <sz val="10"/>
        <rFont val="Arial"/>
        <family val="2"/>
      </rPr>
      <t>=</t>
    </r>
  </si>
  <si>
    <t>(Used only in S/N Calc.)</t>
  </si>
  <si>
    <r>
      <t>L</t>
    </r>
    <r>
      <rPr>
        <sz val="8"/>
        <rFont val="Arial"/>
        <family val="2"/>
      </rPr>
      <t>Tbpf =</t>
    </r>
  </si>
  <si>
    <t>Demodulator Type:</t>
  </si>
  <si>
    <r>
      <t>L</t>
    </r>
    <r>
      <rPr>
        <sz val="8"/>
        <rFont val="Arial"/>
        <family val="2"/>
      </rPr>
      <t>A</t>
    </r>
    <r>
      <rPr>
        <sz val="10"/>
        <rFont val="Arial"/>
        <family val="2"/>
      </rPr>
      <t>=</t>
    </r>
  </si>
  <si>
    <r>
      <t>P</t>
    </r>
    <r>
      <rPr>
        <sz val="8"/>
        <rFont val="Arial"/>
        <family val="2"/>
      </rPr>
      <t>Tx</t>
    </r>
    <r>
      <rPr>
        <sz val="10"/>
        <rFont val="Arial"/>
        <family val="2"/>
      </rPr>
      <t>=</t>
    </r>
  </si>
  <si>
    <t>F.E.C. Decoder Type:</t>
  </si>
  <si>
    <t>Modulation Method:</t>
  </si>
  <si>
    <t>F.E.C. Encoder Type:</t>
  </si>
  <si>
    <r>
      <t>E</t>
    </r>
    <r>
      <rPr>
        <sz val="8"/>
        <rFont val="Arial"/>
        <family val="2"/>
      </rPr>
      <t>b</t>
    </r>
    <r>
      <rPr>
        <sz val="10"/>
        <rFont val="Arial"/>
        <family val="2"/>
      </rPr>
      <t>/N</t>
    </r>
    <r>
      <rPr>
        <sz val="8"/>
        <rFont val="Arial"/>
        <family val="2"/>
      </rPr>
      <t>o</t>
    </r>
    <r>
      <rPr>
        <sz val="10"/>
        <rFont val="Arial"/>
        <family val="2"/>
      </rPr>
      <t>Method:</t>
    </r>
  </si>
  <si>
    <r>
      <t>E</t>
    </r>
    <r>
      <rPr>
        <sz val="8"/>
        <rFont val="Arial"/>
        <family val="2"/>
      </rPr>
      <t>b</t>
    </r>
    <r>
      <rPr>
        <sz val="10"/>
        <rFont val="Arial"/>
        <family val="2"/>
      </rPr>
      <t>/N</t>
    </r>
    <r>
      <rPr>
        <sz val="8"/>
        <rFont val="Arial"/>
        <family val="2"/>
      </rPr>
      <t>o</t>
    </r>
    <r>
      <rPr>
        <sz val="10"/>
        <rFont val="Arial"/>
        <family val="2"/>
      </rPr>
      <t>=</t>
    </r>
  </si>
  <si>
    <t>R =</t>
  </si>
  <si>
    <t>S/N Method:</t>
  </si>
  <si>
    <t>S/N =</t>
  </si>
  <si>
    <t>Link Margin:</t>
  </si>
  <si>
    <t>Commonly Used Spacecraft Antenna Radiation Patterns</t>
  </si>
  <si>
    <t>Spacecraft Antennas:</t>
  </si>
  <si>
    <t>Monopole:</t>
  </si>
  <si>
    <r>
      <t>S/C</t>
    </r>
    <r>
      <rPr>
        <sz val="10"/>
        <rFont val="Symbol"/>
        <family val="1"/>
        <charset val="2"/>
      </rPr>
      <t>Ð</t>
    </r>
    <r>
      <rPr>
        <sz val="10"/>
        <rFont val="Arial"/>
        <family val="2"/>
      </rPr>
      <t>wrt Symmetry Axis (θ)°:</t>
    </r>
  </si>
  <si>
    <t>Antenna Gain (dBi):</t>
  </si>
  <si>
    <t>Monopole Polar Radiation Plot</t>
  </si>
  <si>
    <t>HERE</t>
  </si>
  <si>
    <t>No Signal</t>
  </si>
  <si>
    <t>MONOPOLE  ELEVATION PATTERN</t>
  </si>
  <si>
    <t>Peak Gain:</t>
  </si>
  <si>
    <t>(-3dB gain loss)</t>
  </si>
  <si>
    <t>Peak Gain at:</t>
  </si>
  <si>
    <t>Elevation</t>
  </si>
  <si>
    <t>Outer Ring:</t>
  </si>
  <si>
    <t>(Add this value to 0.0 dB)</t>
  </si>
  <si>
    <t>Azimuth Cut:</t>
  </si>
  <si>
    <t>Dipole:</t>
  </si>
  <si>
    <t>DIPOLE ELEVATION  PATTERN</t>
  </si>
  <si>
    <t>LHCP</t>
  </si>
  <si>
    <t>Turnstyle:</t>
  </si>
  <si>
    <t>(Or Canted Turnstyle)</t>
  </si>
  <si>
    <t>Quadrifilar:</t>
  </si>
  <si>
    <t>Quadrifilar Polar Radiation Plot</t>
  </si>
  <si>
    <t>Patch:</t>
  </si>
  <si>
    <t>Patch Antenna Polar Radiation Plot</t>
  </si>
  <si>
    <t>"Design a Dish"</t>
  </si>
  <si>
    <r>
      <rPr>
        <b/>
        <sz val="14"/>
        <color rgb="FFFF0000"/>
        <rFont val="Arial"/>
        <family val="2"/>
      </rPr>
      <t>Antenna Beam Roll-Off Tool</t>
    </r>
  </si>
  <si>
    <t>Beam Roll-Off &amp; Sidelobe Positions Based on Sin² (θ)/ θ² Formulation</t>
  </si>
  <si>
    <t>J. A. King</t>
  </si>
  <si>
    <t>GHz</t>
  </si>
  <si>
    <t>(See Plot at Next Worksheet)</t>
  </si>
  <si>
    <t>Antenna Dia.:</t>
  </si>
  <si>
    <t>Meters</t>
  </si>
  <si>
    <t>%</t>
  </si>
  <si>
    <t>Half Power</t>
  </si>
  <si>
    <t>(P/2) Beamwidth:</t>
  </si>
  <si>
    <r>
      <t>=2</t>
    </r>
    <r>
      <rPr>
        <b/>
        <sz val="10"/>
        <rFont val="Symbol"/>
        <family val="1"/>
        <charset val="2"/>
      </rPr>
      <t>q</t>
    </r>
    <r>
      <rPr>
        <b/>
        <sz val="10"/>
        <rFont val="Arial"/>
        <family val="2"/>
      </rPr>
      <t>(Beamwidth@ -3dB Roll-Off)</t>
    </r>
  </si>
  <si>
    <t>NOTE:  Do not modify or use cells to left of table.</t>
  </si>
  <si>
    <r>
      <t>Pwr (</t>
    </r>
    <r>
      <rPr>
        <b/>
        <sz val="10"/>
        <rFont val="Symbol"/>
        <family val="1"/>
        <charset val="2"/>
      </rPr>
      <t>q)</t>
    </r>
    <r>
      <rPr>
        <b/>
        <sz val="10"/>
        <rFont val="Arial"/>
        <family val="2"/>
      </rPr>
      <t>w.r.t. Peak Gain:</t>
    </r>
  </si>
  <si>
    <r>
      <t>q</t>
    </r>
    <r>
      <rPr>
        <b/>
        <sz val="10"/>
        <rFont val="Arial"/>
        <family val="2"/>
      </rPr>
      <t>(degrees):</t>
    </r>
  </si>
  <si>
    <t>Main Lobe</t>
  </si>
  <si>
    <t>(Half Power B.W.)/2</t>
  </si>
  <si>
    <t>First Null</t>
  </si>
  <si>
    <t>First Sidelobe</t>
  </si>
  <si>
    <t>2nd Null</t>
  </si>
  <si>
    <t>2nd Sidelobe</t>
  </si>
  <si>
    <t>3rd Null</t>
  </si>
  <si>
    <t>3rd Sidelobe</t>
  </si>
  <si>
    <t>4th Null</t>
  </si>
  <si>
    <t>4th Sidelobe</t>
  </si>
  <si>
    <t>Transmission Line Loss Tools and Tables:</t>
  </si>
  <si>
    <t>Ground Station Systems:</t>
  </si>
  <si>
    <t>Best Internet Cable Loss Calculator:</t>
  </si>
  <si>
    <t>http://www.ocarc.ca/coax.htm</t>
  </si>
  <si>
    <t>2nd Best Internet Cable Loss Calculator:</t>
  </si>
  <si>
    <t>http://www.timesmicrowave.com/cgi-bin/calculate.pl</t>
  </si>
  <si>
    <t>Coax Cable Loss Tables:</t>
  </si>
  <si>
    <t>http://www.radio-ware.com/products/techinfo/coax.loss.htm</t>
  </si>
  <si>
    <t>http://www.meteorscatter.net/cable.htm</t>
  </si>
  <si>
    <t>Wave Guide Loss Table:</t>
  </si>
  <si>
    <t>http://www.advancedmicrowave.com/products/product_frame.htm</t>
  </si>
  <si>
    <t>Wave Guide Primer:</t>
  </si>
  <si>
    <t>http://www.microwaves101.com/encyclopedia/waveguide.cfm#frequency</t>
  </si>
  <si>
    <t>Spacecraft Systems:</t>
  </si>
  <si>
    <t>Add:</t>
  </si>
  <si>
    <t>RG-178 B/U</t>
  </si>
  <si>
    <r>
      <t>RG-188 A/U:</t>
    </r>
    <r>
      <rPr>
        <sz val="10"/>
        <rFont val="Arial"/>
        <family val="2"/>
      </rPr>
      <t>A PTFE (Teflon)-wrapped "clean" cable for general purpose spacecraft transmission lines.</t>
    </r>
  </si>
  <si>
    <t>Losses are quite high per unit length as the cable diameter is only 0.098" (2.49 mm).  Still, the losses are acceptable</t>
  </si>
  <si>
    <t>for short cable runs.  The shield is silver plated copper (19 strands, each #33AWG).  Typically used with SMA or SMC connectors.</t>
  </si>
  <si>
    <t>This is the most commonly used cable for short coax runs in very small spacecraft but, connector installation is moderately difficult.</t>
  </si>
  <si>
    <t>Band:</t>
  </si>
  <si>
    <t>Frequency:</t>
  </si>
  <si>
    <t>Attenuation (dB/100 m):</t>
  </si>
  <si>
    <t>Attenuation (dB/m):</t>
  </si>
  <si>
    <t>dB/100m</t>
  </si>
  <si>
    <t>-</t>
  </si>
  <si>
    <t>Cable Length:</t>
  </si>
  <si>
    <t>Cable Loss:</t>
  </si>
  <si>
    <t>Data courtesy K1TTT, W3LPL,PE1OYF, DJ5RH</t>
  </si>
  <si>
    <r>
      <t>RG-142 A/U:</t>
    </r>
    <r>
      <rPr>
        <sz val="10"/>
        <rFont val="Arial"/>
        <family val="2"/>
      </rPr>
      <t>An FEP (Teflon) solid covered "clean" cable for general purpose spacecraft transmission lines.</t>
    </r>
  </si>
  <si>
    <t>Losses are moderate per unit length as the cable diameter is  0.195" (4.95 mm).  The losses are quite acceptable even</t>
  </si>
  <si>
    <t>for longer S/C cable runs.  The cable is double shielded with two silver coated copper braids.  The center conductor is</t>
  </si>
  <si>
    <t>solid copper AWG #18.  Typically used with SMA or even TNC connectors.  Connector installation is moderately difficult.</t>
  </si>
  <si>
    <t>Data courtesy K1TTT, W3LPL, PE1OYF, DJ5RH</t>
  </si>
  <si>
    <r>
      <t>RG-303 /U:</t>
    </r>
    <r>
      <rPr>
        <sz val="10"/>
        <rFont val="Arial"/>
        <family val="2"/>
      </rPr>
      <t>A PTFE (Teflon) solid covered "clean" cable for ruggedized spacecraft transmission line applications.</t>
    </r>
  </si>
  <si>
    <t>Losses are moderate per unit length as the cable diameter is  0.170" (4.32 mm).  The losses are quite acceptable even</t>
  </si>
  <si>
    <t>for longer S/C cable runs.  The cable is single shielded with a silver coated copper braid.  The center conductor is</t>
  </si>
  <si>
    <t>silver over copper over steel 0.039" (1 mm) dia.  Typically used with SMA or even TNC connectors.  This is a very rugged cable type.</t>
  </si>
  <si>
    <t>Can not find data source. Data estimated by VK4GEY.</t>
  </si>
  <si>
    <r>
      <t>50</t>
    </r>
    <r>
      <rPr>
        <sz val="10"/>
        <rFont val="Symbol"/>
        <family val="1"/>
        <charset val="2"/>
      </rPr>
      <t>WSemi-Rigid Cable (0.085" dia.):Semi-Rigid cable is intended to be bent and/or formed one time and then left in position.  This</t>
    </r>
  </si>
  <si>
    <t>cable has a solid copper outer conductor (tube).  Some versions are silver plated.  This version has an exterior diameter of .086"</t>
  </si>
  <si>
    <t>(2.18 mm) and a solid copper inner conductor.  SMA, SMC or TNC connectors can be used and are easily installed.</t>
  </si>
  <si>
    <t>Losses are superior to flexible cables.</t>
  </si>
  <si>
    <r>
      <t>Data courtesy Storm Products Co. [</t>
    </r>
    <r>
      <rPr>
        <b/>
        <sz val="10"/>
        <rFont val="Arial"/>
        <family val="2"/>
      </rPr>
      <t>Bold Text</t>
    </r>
    <r>
      <rPr>
        <sz val="10"/>
        <rFont val="Arial"/>
        <family val="2"/>
      </rPr>
      <t>].</t>
    </r>
  </si>
  <si>
    <t>Data extrapolated by VK4GEY</t>
  </si>
  <si>
    <r>
      <t>50</t>
    </r>
    <r>
      <rPr>
        <sz val="10"/>
        <rFont val="Symbol"/>
        <family val="1"/>
        <charset val="2"/>
      </rPr>
      <t>WSemi-Rigid Cable (0.141" dia.):Semi-Rigid cable is intended to be bent and/or formed one time and then left in position.  This</t>
    </r>
  </si>
  <si>
    <t>cable has a solid copper outer conductor (tube).  Some versions are silver plated.  This version has an exterior diameter of 0.141"</t>
  </si>
  <si>
    <t>(3.58 mm) and a solid copper inner conductor.  SMA, SMC or TNC connectors can be used and are easily installed.</t>
  </si>
  <si>
    <r>
      <t>Data courtesy Storm Products Co.[</t>
    </r>
    <r>
      <rPr>
        <b/>
        <sz val="10"/>
        <rFont val="Arial"/>
        <family val="2"/>
      </rPr>
      <t>Bold Text</t>
    </r>
    <r>
      <rPr>
        <sz val="10"/>
        <rFont val="Arial"/>
        <family val="2"/>
      </rPr>
      <t>].</t>
    </r>
  </si>
  <si>
    <t>Losses Resulting from  Antenna Mismatch - Measured Using Voltage Standing Wave Ratio(VSWR) Method</t>
  </si>
  <si>
    <t>Transmitter Power Output:</t>
  </si>
  <si>
    <t>Manually Enter Results of Test #1 or Test #2 at Cell [H8]</t>
  </si>
  <si>
    <t>Measured or Estimated VSWR:</t>
  </si>
  <si>
    <r>
      <t>:</t>
    </r>
    <r>
      <rPr>
        <sz val="10"/>
        <rFont val="Arial"/>
        <family val="2"/>
      </rPr>
      <t>1</t>
    </r>
  </si>
  <si>
    <t>Power Reflected and Lost:</t>
  </si>
  <si>
    <t>% of Power</t>
  </si>
  <si>
    <t>Power Transmitted:</t>
  </si>
  <si>
    <t>Power Loss due to Mismatch (dB):</t>
  </si>
  <si>
    <t>This value should be entered in the "Transmitters" W/S</t>
  </si>
  <si>
    <t>at Cell [I31].</t>
  </si>
  <si>
    <t>Don't Change These Formulas</t>
  </si>
  <si>
    <r>
      <t>|Z</t>
    </r>
    <r>
      <rPr>
        <sz val="8"/>
        <rFont val="Arial"/>
        <family val="2"/>
      </rPr>
      <t>tx</t>
    </r>
    <r>
      <rPr>
        <sz val="10"/>
        <rFont val="Arial"/>
        <family val="2"/>
      </rPr>
      <t>| =</t>
    </r>
  </si>
  <si>
    <t>W</t>
  </si>
  <si>
    <r>
      <t>Measured</t>
    </r>
    <r>
      <rPr>
        <b/>
        <sz val="10"/>
        <rFont val="Arial"/>
        <family val="2"/>
      </rPr>
      <t>Z</t>
    </r>
    <r>
      <rPr>
        <b/>
        <sz val="8"/>
        <rFont val="Arial"/>
        <family val="2"/>
      </rPr>
      <t>tx</t>
    </r>
    <r>
      <rPr>
        <sz val="10"/>
        <rFont val="Arial"/>
        <family val="2"/>
      </rPr>
      <t>:</t>
    </r>
  </si>
  <si>
    <t>+</t>
  </si>
  <si>
    <r>
      <t>|Z</t>
    </r>
    <r>
      <rPr>
        <sz val="8"/>
        <rFont val="Arial"/>
        <family val="2"/>
      </rPr>
      <t>sys</t>
    </r>
    <r>
      <rPr>
        <sz val="10"/>
        <rFont val="Arial"/>
        <family val="2"/>
      </rPr>
      <t>| =</t>
    </r>
  </si>
  <si>
    <r>
      <t>Measured</t>
    </r>
    <r>
      <rPr>
        <b/>
        <sz val="10"/>
        <rFont val="Arial"/>
        <family val="2"/>
      </rPr>
      <t>Z</t>
    </r>
    <r>
      <rPr>
        <b/>
        <sz val="8"/>
        <rFont val="Arial"/>
        <family val="2"/>
      </rPr>
      <t>sys</t>
    </r>
    <r>
      <rPr>
        <sz val="10"/>
        <rFont val="Arial"/>
        <family val="2"/>
      </rPr>
      <t>:</t>
    </r>
  </si>
  <si>
    <t>VSWR:</t>
  </si>
  <si>
    <t>TEST 1</t>
  </si>
  <si>
    <t>TEST 2</t>
  </si>
  <si>
    <t>Forward Power Measured:</t>
  </si>
  <si>
    <t>Reverse Power Measured:</t>
  </si>
  <si>
    <t>GEO Azimuth Calculation:</t>
  </si>
  <si>
    <t>User is:</t>
  </si>
  <si>
    <t>Latitude</t>
  </si>
  <si>
    <t>In N. Hem?</t>
  </si>
  <si>
    <t>Satellite is to South if "1", North if "0"</t>
  </si>
  <si>
    <t>Satellite is to North if "1", South if "0"</t>
  </si>
  <si>
    <r>
      <rPr>
        <b/>
        <sz val="10"/>
        <rFont val="Symbol"/>
        <family val="1"/>
        <charset val="2"/>
      </rPr>
      <t>D</t>
    </r>
    <r>
      <rPr>
        <b/>
        <sz val="10"/>
        <rFont val="Arial"/>
        <family val="2"/>
      </rPr>
      <t>Longitude</t>
    </r>
  </si>
  <si>
    <t>East of Sat?</t>
  </si>
  <si>
    <t>Satellite is to West if "1", East if "0"</t>
  </si>
  <si>
    <t>Satellite is to East if "1", West if "0"</t>
  </si>
  <si>
    <t>Sat. in Quad?</t>
  </si>
  <si>
    <t>Quad. Result:</t>
  </si>
  <si>
    <t>Quad. Angle Range:</t>
  </si>
  <si>
    <t>Quad NE</t>
  </si>
  <si>
    <t>0° to 90°</t>
  </si>
  <si>
    <t>Quad SE</t>
  </si>
  <si>
    <t>90° to 180°</t>
  </si>
  <si>
    <t>Quad SW</t>
  </si>
  <si>
    <t>180° to 270°</t>
  </si>
  <si>
    <t>Quad NW</t>
  </si>
  <si>
    <t>270° to 360°</t>
  </si>
  <si>
    <t>Azimuth Calc.</t>
  </si>
  <si>
    <t>Azimuth Result:</t>
  </si>
  <si>
    <t>Quad Angle Range:</t>
  </si>
  <si>
    <r>
      <t>Earth and Orbit Shape for Figure in Orbit &amp; Frequency W/S</t>
    </r>
    <r>
      <rPr>
        <b/>
        <sz val="10"/>
        <color rgb="FFFF0000"/>
        <rFont val="Arial"/>
        <family val="2"/>
      </rPr>
      <t>[NOTE:  DO NOT MODIFY]</t>
    </r>
  </si>
  <si>
    <t>Y</t>
  </si>
  <si>
    <t>R</t>
  </si>
  <si>
    <t>Y1</t>
  </si>
  <si>
    <t>X1</t>
  </si>
  <si>
    <t>R1</t>
  </si>
  <si>
    <t>In "Atmos. &amp; Ionos. Losses" W/S; temporarily made Atmos. Loss dependent on Manually Set Elevation Angle. This needs more work.</t>
  </si>
</sst>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164" formatCode="0.0&quot; dB&quot;"/>
    <numFmt numFmtId="165" formatCode="0.0"/>
    <numFmt numFmtId="166" formatCode="_(* #,##0.00_);_(* \(#,##0.00\);_(* \-??_);_(@_)"/>
    <numFmt numFmtId="167" formatCode="_(* #,##0_);_(* \(#,##0\);_(* \-??_);_(@_)"/>
    <numFmt numFmtId="168" formatCode="0.000E+00"/>
    <numFmt numFmtId="169" formatCode="#,##0.0"/>
    <numFmt numFmtId="170" formatCode="#,##0.0_ ;\-#,##0.0\ "/>
    <numFmt numFmtId="171" formatCode="#,##0.0;\-#,##0.0"/>
    <numFmt numFmtId="172" formatCode="0.000000"/>
    <numFmt numFmtId="173" formatCode="0.000"/>
    <numFmt numFmtId="174" formatCode="0.0000"/>
    <numFmt numFmtId="175" formatCode="_(* #,##0.0_);_(* \(#,##0.0\);_(* \-??_);_(@_)"/>
    <numFmt numFmtId="176" formatCode="#,##0.000"/>
    <numFmt numFmtId="177" formatCode="0.00&quot; dB&quot;"/>
    <numFmt numFmtId="178" formatCode="0.0&quot; m&quot;"/>
    <numFmt numFmtId="179" formatCode="0.00000"/>
    <numFmt numFmtId="180" formatCode="0.0\ "/>
    <numFmt numFmtId="181" formatCode="0.0E+00"/>
    <numFmt numFmtId="182" formatCode="0.00&quot; MHz&quot;"/>
    <numFmt numFmtId="183" formatCode="0&quot; bps&quot;"/>
    <numFmt numFmtId="184" formatCode="0.0%"/>
    <numFmt numFmtId="185" formatCode="0.0&quot; watts&quot;"/>
    <numFmt numFmtId="186" formatCode="0&quot; Hz&quot;"/>
    <numFmt numFmtId="187" formatCode="0.0&quot; dB/K&quot;"/>
    <numFmt numFmtId="188" formatCode="0.0&quot; dBi&quot;"/>
    <numFmt numFmtId="189" formatCode="0&quot; K&quot;"/>
    <numFmt numFmtId="190" formatCode="0.0&quot; dBW&quot;"/>
    <numFmt numFmtId="191" formatCode="0.000&quot; dB&quot;"/>
    <numFmt numFmtId="192" formatCode="0&quot; MHz&quot;"/>
    <numFmt numFmtId="193" formatCode="0.00&quot; m&quot;"/>
    <numFmt numFmtId="194" formatCode="0.0&quot; j&quot;"/>
    <numFmt numFmtId="195" formatCode="0.00&quot; :1&quot;"/>
    <numFmt numFmtId="196" formatCode="0.00&quot; watts&quot;"/>
  </numFmts>
  <fonts count="61">
    <font>
      <sz val="10"/>
      <name val="Arial"/>
      <family val="2"/>
    </font>
    <font>
      <sz val="10"/>
      <name val="Geneva"/>
      <family val="2"/>
    </font>
    <font>
      <sz val="20"/>
      <color rgb="FFFF0000"/>
      <name val="Symbol"/>
      <family val="1"/>
      <charset val="2"/>
    </font>
    <font>
      <sz val="17"/>
      <color rgb="FFFF0000"/>
      <name val="Arial"/>
      <family val="2"/>
    </font>
    <font>
      <sz val="20"/>
      <name val="Arial"/>
      <family val="2"/>
    </font>
    <font>
      <b/>
      <sz val="16"/>
      <name val="Arial"/>
      <family val="2"/>
    </font>
    <font>
      <b/>
      <sz val="12"/>
      <name val="Arial"/>
      <family val="2"/>
    </font>
    <font>
      <b/>
      <sz val="20"/>
      <color rgb="FFFF0000"/>
      <name val="Arial"/>
      <family val="2"/>
    </font>
    <font>
      <b/>
      <sz val="10"/>
      <name val="Arial"/>
      <family val="2"/>
    </font>
    <font>
      <sz val="10"/>
      <color rgb="FFFF0000"/>
      <name val="Arial"/>
      <family val="2"/>
    </font>
    <font>
      <b/>
      <sz val="12"/>
      <color rgb="FF0000FF"/>
      <name val="Arial"/>
      <family val="2"/>
    </font>
    <font>
      <b/>
      <sz val="10"/>
      <color rgb="FF0000FF"/>
      <name val="Arial"/>
      <family val="2"/>
    </font>
    <font>
      <sz val="8"/>
      <name val="Arial"/>
      <family val="2"/>
    </font>
    <font>
      <sz val="10"/>
      <color rgb="FF0000FF"/>
      <name val="Arial"/>
      <family val="2"/>
    </font>
    <font>
      <b/>
      <sz val="13"/>
      <color rgb="FF3333FF"/>
      <name val="Arial"/>
      <family val="2"/>
    </font>
    <font>
      <sz val="8"/>
      <color rgb="FF000000"/>
      <name val="Tahoma"/>
      <family val="2"/>
    </font>
    <font>
      <sz val="10"/>
      <color rgb="FF000000"/>
      <name val="Tahoma"/>
      <family val="2"/>
    </font>
    <font>
      <b/>
      <sz val="10"/>
      <color rgb="FF000000"/>
      <name val="Tahoma"/>
      <family val="2"/>
    </font>
    <font>
      <b/>
      <sz val="14"/>
      <name val="Arial"/>
      <family val="2"/>
    </font>
    <font>
      <b/>
      <sz val="10"/>
      <color rgb="FFFF0000"/>
      <name val="Arial"/>
      <family val="2"/>
    </font>
    <font>
      <sz val="10"/>
      <color rgb="FFFFFFFF"/>
      <name val="Arial"/>
      <family val="2"/>
    </font>
    <font>
      <i/>
      <sz val="10"/>
      <name val="Arial"/>
      <family val="2"/>
    </font>
    <font>
      <b/>
      <i/>
      <sz val="10"/>
      <name val="Arial"/>
      <family val="2"/>
    </font>
    <font>
      <sz val="10"/>
      <name val="Symbol"/>
      <family val="1"/>
      <charset val="2"/>
    </font>
    <font>
      <b/>
      <sz val="8"/>
      <name val="Arial"/>
      <family val="2"/>
    </font>
    <font>
      <b/>
      <sz val="18"/>
      <name val="Arial"/>
      <family val="2"/>
    </font>
    <font>
      <b/>
      <sz val="9"/>
      <name val="Arial"/>
      <family val="2"/>
    </font>
    <font>
      <b/>
      <sz val="9"/>
      <color rgb="FFFF0000"/>
      <name val="Arial"/>
      <family val="2"/>
    </font>
    <font>
      <b/>
      <sz val="8"/>
      <color rgb="FFFF0000"/>
      <name val="Arial"/>
      <family val="2"/>
    </font>
    <font>
      <b/>
      <sz val="12"/>
      <color rgb="FFFFCC00"/>
      <name val="Arial"/>
      <family val="2"/>
    </font>
    <font>
      <b/>
      <i/>
      <sz val="12"/>
      <name val="Arial"/>
      <family val="2"/>
    </font>
    <font>
      <b/>
      <sz val="12"/>
      <color rgb="FFFF0000"/>
      <name val="Arial"/>
      <family val="2"/>
    </font>
    <font>
      <b/>
      <sz val="10"/>
      <name val="Symbol"/>
      <family val="1"/>
      <charset val="2"/>
    </font>
    <font>
      <sz val="9"/>
      <name val="Arial"/>
      <family val="2"/>
    </font>
    <font>
      <sz val="9"/>
      <name val="Symbol"/>
      <family val="1"/>
      <charset val="2"/>
    </font>
    <font>
      <i/>
      <u/>
      <sz val="10"/>
      <name val="Geneva"/>
      <family val="2"/>
    </font>
    <font>
      <sz val="10"/>
      <color rgb="FFFF0000"/>
      <name val="Geneva"/>
      <family val="2"/>
    </font>
    <font>
      <sz val="10"/>
      <color rgb="FFC0C0C0"/>
      <name val="Arial"/>
      <family val="2"/>
    </font>
    <font>
      <u/>
      <sz val="10"/>
      <name val="Arial"/>
      <family val="2"/>
    </font>
    <font>
      <sz val="8"/>
      <color rgb="FF000000"/>
      <name val="Arial"/>
      <family val="2"/>
    </font>
    <font>
      <sz val="9"/>
      <color rgb="FF000000"/>
      <name val="Tahoma"/>
      <family val="2"/>
    </font>
    <font>
      <b/>
      <sz val="10"/>
      <color rgb="FF000000"/>
      <name val="Arial"/>
      <family val="2"/>
    </font>
    <font>
      <b/>
      <u/>
      <sz val="10"/>
      <name val="Symbol"/>
      <family val="1"/>
      <charset val="2"/>
    </font>
    <font>
      <b/>
      <u/>
      <sz val="10"/>
      <name val="Arial"/>
      <family val="2"/>
    </font>
    <font>
      <b/>
      <sz val="8"/>
      <color rgb="FF000000"/>
      <name val="Tahoma"/>
      <family val="2"/>
    </font>
    <font>
      <sz val="10"/>
      <name val="Symbol"/>
      <charset val="2"/>
    </font>
    <font>
      <sz val="12"/>
      <name val="Arial"/>
      <family val="2"/>
    </font>
    <font>
      <sz val="14"/>
      <name val="Arial"/>
      <family val="2"/>
    </font>
    <font>
      <b/>
      <sz val="10"/>
      <name val="Times New Roman"/>
      <family val="1"/>
    </font>
    <font>
      <i/>
      <sz val="12"/>
      <name val="Arial"/>
      <family val="2"/>
    </font>
    <font>
      <sz val="12"/>
      <color rgb="FF0000FF"/>
      <name val="Arial"/>
      <family val="2"/>
    </font>
    <font>
      <b/>
      <sz val="14"/>
      <color rgb="FFFF0000"/>
      <name val="Arial"/>
      <family val="2"/>
    </font>
    <font>
      <b/>
      <i/>
      <sz val="10"/>
      <color rgb="FFFF0000"/>
      <name val="Arial"/>
      <family val="2"/>
    </font>
    <font>
      <i/>
      <sz val="10"/>
      <color rgb="FFFF0000"/>
      <name val="Arial"/>
      <family val="2"/>
    </font>
    <font>
      <sz val="9"/>
      <color rgb="FFFF0000"/>
      <name val="Arial"/>
      <family val="2"/>
    </font>
    <font>
      <b/>
      <sz val="12"/>
      <name val="Symbol"/>
      <family val="1"/>
      <charset val="2"/>
    </font>
    <font>
      <b/>
      <sz val="14"/>
      <color rgb="FF0000FF"/>
      <name val="Arial"/>
      <family val="2"/>
    </font>
    <font>
      <b/>
      <i/>
      <sz val="14"/>
      <color rgb="FF0000FF"/>
      <name val="Arial"/>
      <family val="2"/>
    </font>
    <font>
      <b/>
      <sz val="10"/>
      <color rgb="FFC0C0C0"/>
      <name val="Symbol"/>
      <family val="1"/>
      <charset val="2"/>
    </font>
    <font>
      <u/>
      <sz val="10"/>
      <color rgb="FF0000FF"/>
      <name val="Arial"/>
      <family val="2"/>
    </font>
    <font>
      <sz val="10"/>
      <name val="Arial"/>
      <family val="2"/>
    </font>
  </fonts>
  <fills count="22">
    <fill>
      <patternFill patternType="none"/>
    </fill>
    <fill>
      <patternFill patternType="gray125"/>
    </fill>
    <fill>
      <patternFill patternType="solid">
        <fgColor rgb="FFCC99FF"/>
        <bgColor rgb="FF9999FF"/>
      </patternFill>
    </fill>
    <fill>
      <patternFill patternType="solid">
        <fgColor rgb="FFFFCC00"/>
        <bgColor rgb="FFFFFF00"/>
      </patternFill>
    </fill>
    <fill>
      <patternFill patternType="solid">
        <fgColor rgb="FF33CCCC"/>
        <bgColor rgb="FF00CCFF"/>
      </patternFill>
    </fill>
    <fill>
      <patternFill patternType="solid">
        <fgColor rgb="FF969696"/>
        <bgColor rgb="FF808080"/>
      </patternFill>
    </fill>
    <fill>
      <patternFill patternType="solid">
        <fgColor rgb="FFC0C0C0"/>
        <bgColor rgb="FFCCCCFF"/>
      </patternFill>
    </fill>
    <fill>
      <patternFill patternType="solid">
        <fgColor rgb="FFFFFF00"/>
        <bgColor rgb="FFFFFF00"/>
      </patternFill>
    </fill>
    <fill>
      <patternFill patternType="solid">
        <fgColor rgb="FFFFFFFF"/>
        <bgColor rgb="FFFFFFCC"/>
      </patternFill>
    </fill>
    <fill>
      <patternFill patternType="solid">
        <fgColor rgb="FFFF99CC"/>
        <bgColor rgb="FFFF8080"/>
      </patternFill>
    </fill>
    <fill>
      <patternFill patternType="solid">
        <fgColor rgb="FF00CCFF"/>
        <bgColor rgb="FF33CCCC"/>
      </patternFill>
    </fill>
    <fill>
      <patternFill patternType="solid">
        <fgColor rgb="FFCCFFCC"/>
        <bgColor rgb="FFCCFFFF"/>
      </patternFill>
    </fill>
    <fill>
      <patternFill patternType="solid">
        <fgColor rgb="FFFFFF99"/>
        <bgColor rgb="FFFFFFCC"/>
      </patternFill>
    </fill>
    <fill>
      <patternFill patternType="solid">
        <fgColor rgb="FF99CCFF"/>
        <bgColor rgb="FFCCCCFF"/>
      </patternFill>
    </fill>
    <fill>
      <patternFill patternType="solid">
        <fgColor rgb="FFFF0000"/>
        <bgColor rgb="FF993300"/>
      </patternFill>
    </fill>
    <fill>
      <patternFill patternType="solid">
        <fgColor rgb="FF00FF00"/>
        <bgColor rgb="FF33CCCC"/>
      </patternFill>
    </fill>
    <fill>
      <patternFill patternType="solid">
        <fgColor rgb="FF99CC00"/>
        <bgColor rgb="FFFFCC00"/>
      </patternFill>
    </fill>
    <fill>
      <patternFill patternType="solid">
        <fgColor rgb="FFFFCC99"/>
        <bgColor rgb="FFC0C0C0"/>
      </patternFill>
    </fill>
    <fill>
      <patternFill patternType="solid">
        <fgColor rgb="FFFF9900"/>
        <bgColor rgb="FFFFCC00"/>
      </patternFill>
    </fill>
    <fill>
      <patternFill patternType="solid">
        <fgColor rgb="FF808080"/>
        <bgColor rgb="FF969696"/>
      </patternFill>
    </fill>
    <fill>
      <patternFill patternType="solid">
        <fgColor rgb="FFCCFFFF"/>
        <bgColor rgb="FFCCFFFF"/>
      </patternFill>
    </fill>
    <fill>
      <patternFill patternType="solid">
        <fgColor rgb="FF00FFFF"/>
        <bgColor rgb="FF00FFFF"/>
      </patternFill>
    </fill>
  </fills>
  <borders count="52">
    <border>
      <left/>
      <right/>
      <top/>
      <bottom/>
      <diagonal/>
    </border>
    <border>
      <left/>
      <right/>
      <top style="medium">
        <color rgb="FF1F1C1B"/>
      </top>
      <bottom style="medium">
        <color rgb="FF1F1C1B"/>
      </bottom>
      <diagonal/>
    </border>
    <border>
      <left style="medium">
        <color rgb="FF1F1C1B"/>
      </left>
      <right style="medium">
        <color rgb="FF1F1C1B"/>
      </right>
      <top style="medium">
        <color rgb="FF1F1C1B"/>
      </top>
      <bottom style="medium">
        <color rgb="FF1F1C1B"/>
      </bottom>
      <diagonal/>
    </border>
    <border>
      <left style="medium">
        <color rgb="FF1F1C1B"/>
      </left>
      <right/>
      <top style="medium">
        <color rgb="FF1F1C1B"/>
      </top>
      <bottom style="medium">
        <color rgb="FF1F1C1B"/>
      </bottom>
      <diagonal/>
    </border>
    <border>
      <left/>
      <right style="medium">
        <color rgb="FF1F1C1B"/>
      </right>
      <top style="medium">
        <color rgb="FF1F1C1B"/>
      </top>
      <bottom style="medium">
        <color rgb="FF1F1C1B"/>
      </bottom>
      <diagonal/>
    </border>
    <border>
      <left style="medium">
        <color rgb="FF1F1C1B"/>
      </left>
      <right/>
      <top/>
      <bottom style="medium">
        <color rgb="FF1F1C1B"/>
      </bottom>
      <diagonal/>
    </border>
    <border>
      <left/>
      <right/>
      <top/>
      <bottom style="medium">
        <color rgb="FF1F1C1B"/>
      </bottom>
      <diagonal/>
    </border>
    <border>
      <left style="thin">
        <color rgb="FF1F1C1B"/>
      </left>
      <right style="thin">
        <color rgb="FF1F1C1B"/>
      </right>
      <top style="thin">
        <color rgb="FF1F1C1B"/>
      </top>
      <bottom style="thin">
        <color rgb="FF1F1C1B"/>
      </bottom>
      <diagonal/>
    </border>
    <border>
      <left style="medium">
        <color rgb="FF1F1C1B"/>
      </left>
      <right style="medium">
        <color rgb="FF1F1C1B"/>
      </right>
      <top style="medium">
        <color rgb="FF1F1C1B"/>
      </top>
      <bottom/>
      <diagonal/>
    </border>
    <border>
      <left style="medium">
        <color rgb="FF1F1C1B"/>
      </left>
      <right style="medium">
        <color rgb="FF1F1C1B"/>
      </right>
      <top/>
      <bottom style="medium">
        <color rgb="FF1F1C1B"/>
      </bottom>
      <diagonal/>
    </border>
    <border>
      <left style="double">
        <color auto="1"/>
      </left>
      <right/>
      <top style="double">
        <color auto="1"/>
      </top>
      <bottom style="double">
        <color auto="1"/>
      </bottom>
      <diagonal/>
    </border>
    <border>
      <left/>
      <right style="double">
        <color auto="1"/>
      </right>
      <top style="double">
        <color auto="1"/>
      </top>
      <bottom style="double">
        <color auto="1"/>
      </bottom>
      <diagonal/>
    </border>
    <border>
      <left style="double">
        <color auto="1"/>
      </left>
      <right style="double">
        <color auto="1"/>
      </right>
      <top style="double">
        <color auto="1"/>
      </top>
      <bottom style="double">
        <color auto="1"/>
      </bottom>
      <diagonal/>
    </border>
    <border>
      <left style="thin">
        <color rgb="FF1F1C1B"/>
      </left>
      <right/>
      <top style="thin">
        <color rgb="FF1F1C1B"/>
      </top>
      <bottom style="thin">
        <color rgb="FF1F1C1B"/>
      </bottom>
      <diagonal/>
    </border>
    <border>
      <left/>
      <right style="thin">
        <color rgb="FF1F1C1B"/>
      </right>
      <top style="thin">
        <color rgb="FF1F1C1B"/>
      </top>
      <bottom style="thin">
        <color rgb="FF1F1C1B"/>
      </bottom>
      <diagonal/>
    </border>
    <border>
      <left/>
      <right/>
      <top style="thin">
        <color rgb="FF1F1C1B"/>
      </top>
      <bottom style="thin">
        <color rgb="FF1F1C1B"/>
      </bottom>
      <diagonal/>
    </border>
    <border>
      <left/>
      <right style="thin">
        <color rgb="FF1F1C1B"/>
      </right>
      <top/>
      <bottom style="medium">
        <color rgb="FF1F1C1B"/>
      </bottom>
      <diagonal/>
    </border>
    <border>
      <left style="medium">
        <color rgb="FF1F1C1B"/>
      </left>
      <right style="medium">
        <color rgb="FF1F1C1B"/>
      </right>
      <top/>
      <bottom/>
      <diagonal/>
    </border>
    <border>
      <left style="thin">
        <color rgb="FF1F1C1B"/>
      </left>
      <right style="thin">
        <color rgb="FF1F1C1B"/>
      </right>
      <top/>
      <bottom style="thin">
        <color rgb="FF1F1C1B"/>
      </bottom>
      <diagonal/>
    </border>
    <border>
      <left style="thin">
        <color rgb="FF1F1C1B"/>
      </left>
      <right style="thin">
        <color rgb="FF1F1C1B"/>
      </right>
      <top style="thin">
        <color rgb="FF1F1C1B"/>
      </top>
      <bottom/>
      <diagonal/>
    </border>
    <border>
      <left style="thin">
        <color rgb="FF1F1C1B"/>
      </left>
      <right style="thin">
        <color rgb="FF1F1C1B"/>
      </right>
      <top/>
      <bottom/>
      <diagonal/>
    </border>
    <border>
      <left style="medium">
        <color rgb="FF1F1C1B"/>
      </left>
      <right/>
      <top style="medium">
        <color rgb="FF1F1C1B"/>
      </top>
      <bottom/>
      <diagonal/>
    </border>
    <border>
      <left/>
      <right/>
      <top style="medium">
        <color rgb="FF1F1C1B"/>
      </top>
      <bottom/>
      <diagonal/>
    </border>
    <border>
      <left/>
      <right style="medium">
        <color rgb="FF1F1C1B"/>
      </right>
      <top style="medium">
        <color rgb="FF1F1C1B"/>
      </top>
      <bottom/>
      <diagonal/>
    </border>
    <border>
      <left style="medium">
        <color rgb="FF1F1C1B"/>
      </left>
      <right/>
      <top/>
      <bottom/>
      <diagonal/>
    </border>
    <border>
      <left/>
      <right style="medium">
        <color rgb="FF1F1C1B"/>
      </right>
      <top/>
      <bottom/>
      <diagonal/>
    </border>
    <border>
      <left/>
      <right style="medium">
        <color rgb="FF1F1C1B"/>
      </right>
      <top/>
      <bottom style="medium">
        <color rgb="FF1F1C1B"/>
      </bottom>
      <diagonal/>
    </border>
    <border>
      <left/>
      <right style="thin">
        <color rgb="FF1F1C1B"/>
      </right>
      <top style="medium">
        <color rgb="FF1F1C1B"/>
      </top>
      <bottom style="medium">
        <color rgb="FF1F1C1B"/>
      </bottom>
      <diagonal/>
    </border>
    <border>
      <left style="thin">
        <color rgb="FF1F1C1B"/>
      </left>
      <right/>
      <top style="thin">
        <color rgb="FF1F1C1B"/>
      </top>
      <bottom/>
      <diagonal/>
    </border>
    <border>
      <left/>
      <right/>
      <top style="thin">
        <color rgb="FF1F1C1B"/>
      </top>
      <bottom/>
      <diagonal/>
    </border>
    <border>
      <left/>
      <right style="thin">
        <color rgb="FF1F1C1B"/>
      </right>
      <top style="thin">
        <color rgb="FF1F1C1B"/>
      </top>
      <bottom/>
      <diagonal/>
    </border>
    <border>
      <left style="thin">
        <color rgb="FF1F1C1B"/>
      </left>
      <right/>
      <top/>
      <bottom/>
      <diagonal/>
    </border>
    <border>
      <left/>
      <right style="thin">
        <color rgb="FF1F1C1B"/>
      </right>
      <top/>
      <bottom/>
      <diagonal/>
    </border>
    <border>
      <left/>
      <right/>
      <top/>
      <bottom style="thin">
        <color rgb="FF1F1C1B"/>
      </bottom>
      <diagonal/>
    </border>
    <border>
      <left style="thin">
        <color rgb="FF1F1C1B"/>
      </left>
      <right/>
      <top/>
      <bottom style="thin">
        <color rgb="FF1F1C1B"/>
      </bottom>
      <diagonal/>
    </border>
    <border>
      <left/>
      <right style="thin">
        <color rgb="FF1F1C1B"/>
      </right>
      <top/>
      <bottom style="thin">
        <color rgb="FF1F1C1B"/>
      </bottom>
      <diagonal/>
    </border>
    <border>
      <left style="thin">
        <color rgb="FF1F1C1B"/>
      </left>
      <right/>
      <top/>
      <bottom style="medium">
        <color rgb="FF1F1C1B"/>
      </bottom>
      <diagonal/>
    </border>
    <border>
      <left style="medium">
        <color rgb="FF1F1C1B"/>
      </left>
      <right/>
      <top/>
      <bottom style="thin">
        <color rgb="FF1F1C1B"/>
      </bottom>
      <diagonal/>
    </border>
    <border>
      <left/>
      <right/>
      <top style="medium">
        <color rgb="FF1F1C1B"/>
      </top>
      <bottom style="thin">
        <color rgb="FF1F1C1B"/>
      </bottom>
      <diagonal/>
    </border>
    <border>
      <left/>
      <right style="medium">
        <color rgb="FF1F1C1B"/>
      </right>
      <top style="medium">
        <color rgb="FF1F1C1B"/>
      </top>
      <bottom style="thin">
        <color rgb="FF1F1C1B"/>
      </bottom>
      <diagonal/>
    </border>
    <border>
      <left style="medium">
        <color rgb="FF1F1C1B"/>
      </left>
      <right/>
      <top style="thin">
        <color rgb="FF1F1C1B"/>
      </top>
      <bottom style="thin">
        <color rgb="FF1F1C1B"/>
      </bottom>
      <diagonal/>
    </border>
    <border>
      <left/>
      <right style="medium">
        <color rgb="FF1F1C1B"/>
      </right>
      <top style="thin">
        <color rgb="FF1F1C1B"/>
      </top>
      <bottom style="thin">
        <color rgb="FF1F1C1B"/>
      </bottom>
      <diagonal/>
    </border>
    <border>
      <left style="thin">
        <color rgb="FF1F1C1B"/>
      </left>
      <right style="thin">
        <color rgb="FF1F1C1B"/>
      </right>
      <top style="medium">
        <color rgb="FF1F1C1B"/>
      </top>
      <bottom style="medium">
        <color rgb="FF1F1C1B"/>
      </bottom>
      <diagonal/>
    </border>
    <border>
      <left style="thin">
        <color rgb="FF1F1C1B"/>
      </left>
      <right style="medium">
        <color rgb="FF1F1C1B"/>
      </right>
      <top style="medium">
        <color rgb="FF1F1C1B"/>
      </top>
      <bottom style="medium">
        <color rgb="FF1F1C1B"/>
      </bottom>
      <diagonal/>
    </border>
    <border>
      <left/>
      <right style="thin">
        <color rgb="FF1F1C1B"/>
      </right>
      <top style="medium">
        <color rgb="FF1F1C1B"/>
      </top>
      <bottom/>
      <diagonal/>
    </border>
    <border>
      <left style="medium">
        <color rgb="FF1F1C1B"/>
      </left>
      <right style="thin">
        <color rgb="FF1F1C1B"/>
      </right>
      <top style="medium">
        <color rgb="FF1F1C1B"/>
      </top>
      <bottom style="thin">
        <color rgb="FF1F1C1B"/>
      </bottom>
      <diagonal/>
    </border>
    <border>
      <left/>
      <right style="thin">
        <color rgb="FF1F1C1B"/>
      </right>
      <top style="medium">
        <color rgb="FF1F1C1B"/>
      </top>
      <bottom style="thin">
        <color rgb="FF1F1C1B"/>
      </bottom>
      <diagonal/>
    </border>
    <border>
      <left style="thin">
        <color rgb="FF1F1C1B"/>
      </left>
      <right style="thin">
        <color rgb="FF1F1C1B"/>
      </right>
      <top style="medium">
        <color rgb="FF1F1C1B"/>
      </top>
      <bottom style="thin">
        <color rgb="FF1F1C1B"/>
      </bottom>
      <diagonal/>
    </border>
    <border>
      <left style="medium">
        <color rgb="FF1F1C1B"/>
      </left>
      <right style="thin">
        <color rgb="FF1F1C1B"/>
      </right>
      <top style="thin">
        <color rgb="FF1F1C1B"/>
      </top>
      <bottom style="thin">
        <color rgb="FF1F1C1B"/>
      </bottom>
      <diagonal/>
    </border>
    <border>
      <left style="medium">
        <color rgb="FF1F1C1B"/>
      </left>
      <right style="thin">
        <color rgb="FF1F1C1B"/>
      </right>
      <top/>
      <bottom/>
      <diagonal/>
    </border>
    <border>
      <left/>
      <right style="medium">
        <color rgb="FF1F1C1B"/>
      </right>
      <top style="thin">
        <color rgb="FF1F1C1B"/>
      </top>
      <bottom/>
      <diagonal/>
    </border>
    <border>
      <left/>
      <right style="medium">
        <color rgb="FF1F1C1B"/>
      </right>
      <top/>
      <bottom style="thin">
        <color rgb="FF1F1C1B"/>
      </bottom>
      <diagonal/>
    </border>
  </borders>
  <cellStyleXfs count="5">
    <xf numFmtId="0" fontId="0" fillId="0" borderId="0"/>
    <xf numFmtId="166" fontId="60" fillId="0" borderId="0" applyBorder="0" applyAlignment="0" applyProtection="0"/>
    <xf numFmtId="9" fontId="60" fillId="0" borderId="0" applyBorder="0" applyAlignment="0" applyProtection="0"/>
    <xf numFmtId="0" fontId="59" fillId="0" borderId="0" applyBorder="0" applyAlignment="0" applyProtection="0"/>
    <xf numFmtId="0" fontId="1" fillId="0" borderId="0"/>
  </cellStyleXfs>
  <cellXfs count="908">
    <xf numFmtId="0" fontId="0" fillId="0" borderId="0" xfId="0"/>
    <xf numFmtId="0" fontId="2" fillId="2" borderId="1" xfId="0" applyFont="1" applyFill="1" applyBorder="1"/>
    <xf numFmtId="0" fontId="4" fillId="2" borderId="1" xfId="0" applyFont="1" applyFill="1" applyBorder="1"/>
    <xf numFmtId="0" fontId="4" fillId="2" borderId="1" xfId="0" applyFont="1" applyFill="1" applyBorder="1" applyAlignment="1">
      <alignment horizontal="center"/>
    </xf>
    <xf numFmtId="0" fontId="5" fillId="3" borderId="2" xfId="0" applyFont="1" applyFill="1" applyBorder="1"/>
    <xf numFmtId="0" fontId="6" fillId="3" borderId="3" xfId="0" applyFont="1" applyFill="1" applyBorder="1" applyAlignment="1">
      <alignment horizontal="left"/>
    </xf>
    <xf numFmtId="0" fontId="0" fillId="3" borderId="4" xfId="0" applyFill="1" applyBorder="1"/>
    <xf numFmtId="0" fontId="0" fillId="3" borderId="1" xfId="0" applyFill="1" applyBorder="1"/>
    <xf numFmtId="0" fontId="0" fillId="3" borderId="5" xfId="0" applyFill="1" applyBorder="1"/>
    <xf numFmtId="0" fontId="0" fillId="3" borderId="6" xfId="0" applyFill="1" applyBorder="1"/>
    <xf numFmtId="0" fontId="7" fillId="4" borderId="0" xfId="0" applyFont="1" applyFill="1" applyBorder="1"/>
    <xf numFmtId="0" fontId="5" fillId="4" borderId="0" xfId="0" applyFont="1" applyFill="1" applyBorder="1"/>
    <xf numFmtId="0" fontId="4" fillId="4" borderId="0" xfId="0" applyFont="1" applyFill="1" applyBorder="1"/>
    <xf numFmtId="0" fontId="7" fillId="4" borderId="0" xfId="0" applyFont="1" applyFill="1" applyBorder="1" applyAlignment="1">
      <alignment horizontal="center"/>
    </xf>
    <xf numFmtId="0" fontId="6" fillId="4" borderId="0" xfId="0" applyFont="1" applyFill="1" applyBorder="1" applyAlignment="1">
      <alignment horizontal="left"/>
    </xf>
    <xf numFmtId="0" fontId="0" fillId="4" borderId="0" xfId="0" applyFill="1" applyBorder="1"/>
    <xf numFmtId="0" fontId="0" fillId="4" borderId="0" xfId="0" applyFill="1"/>
    <xf numFmtId="0" fontId="0" fillId="6" borderId="0" xfId="0" applyFill="1"/>
    <xf numFmtId="0" fontId="8" fillId="6" borderId="0" xfId="0" applyFont="1" applyFill="1" applyBorder="1" applyAlignment="1">
      <alignment horizontal="center"/>
    </xf>
    <xf numFmtId="0" fontId="8" fillId="6" borderId="0" xfId="0" applyFont="1" applyFill="1"/>
    <xf numFmtId="0" fontId="9" fillId="7" borderId="7" xfId="0" applyFont="1" applyFill="1" applyBorder="1" applyAlignment="1"/>
    <xf numFmtId="0" fontId="9" fillId="7" borderId="7" xfId="0" applyFont="1" applyFill="1" applyBorder="1" applyAlignment="1">
      <alignment horizontal="center"/>
    </xf>
    <xf numFmtId="0" fontId="10" fillId="3" borderId="2" xfId="0" applyFont="1" applyFill="1" applyBorder="1" applyAlignment="1">
      <alignment horizontal="center"/>
    </xf>
    <xf numFmtId="0" fontId="8" fillId="3" borderId="2" xfId="0" applyFont="1" applyFill="1" applyBorder="1" applyAlignment="1">
      <alignment horizontal="center"/>
    </xf>
    <xf numFmtId="0" fontId="10" fillId="6" borderId="0" xfId="0" applyFont="1" applyFill="1" applyAlignment="1">
      <alignment horizontal="center"/>
    </xf>
    <xf numFmtId="0" fontId="0" fillId="6" borderId="0" xfId="0" applyFont="1" applyFill="1" applyAlignment="1">
      <alignment horizontal="left"/>
    </xf>
    <xf numFmtId="0" fontId="0" fillId="6" borderId="0" xfId="0" applyFont="1" applyFill="1" applyBorder="1" applyAlignment="1">
      <alignment horizontal="left"/>
    </xf>
    <xf numFmtId="0" fontId="0" fillId="6" borderId="0" xfId="0" applyFill="1" applyBorder="1" applyAlignment="1">
      <alignment horizontal="right"/>
    </xf>
    <xf numFmtId="0" fontId="0" fillId="6" borderId="0" xfId="0" applyFill="1" applyBorder="1"/>
    <xf numFmtId="0" fontId="10" fillId="3" borderId="8" xfId="0" applyFont="1" applyFill="1" applyBorder="1" applyAlignment="1">
      <alignment horizontal="center"/>
    </xf>
    <xf numFmtId="0" fontId="6" fillId="3" borderId="9" xfId="0" applyFont="1" applyFill="1" applyBorder="1" applyAlignment="1">
      <alignment horizontal="center"/>
    </xf>
    <xf numFmtId="0" fontId="9" fillId="7" borderId="7" xfId="0" applyFont="1" applyFill="1" applyBorder="1"/>
    <xf numFmtId="0" fontId="11" fillId="3" borderId="8" xfId="0" applyFont="1" applyFill="1" applyBorder="1" applyAlignment="1">
      <alignment horizontal="center"/>
    </xf>
    <xf numFmtId="0" fontId="10" fillId="3" borderId="9" xfId="0" applyFont="1" applyFill="1" applyBorder="1" applyAlignment="1">
      <alignment horizontal="center"/>
    </xf>
    <xf numFmtId="0" fontId="10" fillId="6" borderId="0" xfId="0" applyFont="1" applyFill="1" applyBorder="1" applyAlignment="1">
      <alignment horizontal="center"/>
    </xf>
    <xf numFmtId="0" fontId="12" fillId="6" borderId="2" xfId="0" applyFont="1" applyFill="1" applyBorder="1" applyAlignment="1">
      <alignment horizontal="left"/>
    </xf>
    <xf numFmtId="0" fontId="13" fillId="6" borderId="0" xfId="0" applyFont="1" applyFill="1"/>
    <xf numFmtId="0" fontId="12" fillId="6" borderId="0" xfId="0" applyFont="1" applyFill="1" applyAlignment="1">
      <alignment horizontal="center"/>
    </xf>
    <xf numFmtId="0" fontId="9" fillId="6" borderId="0" xfId="0" applyFont="1" applyFill="1" applyBorder="1" applyAlignment="1">
      <alignment horizontal="center"/>
    </xf>
    <xf numFmtId="0" fontId="14" fillId="3" borderId="2" xfId="0" applyFont="1" applyFill="1" applyBorder="1" applyAlignment="1">
      <alignment horizontal="center"/>
    </xf>
    <xf numFmtId="0" fontId="0" fillId="6" borderId="10" xfId="0" applyFont="1" applyFill="1" applyBorder="1"/>
    <xf numFmtId="164" fontId="0" fillId="6" borderId="11" xfId="0" applyNumberFormat="1" applyFill="1" applyBorder="1" applyAlignment="1">
      <alignment horizontal="left"/>
    </xf>
    <xf numFmtId="0" fontId="0" fillId="6" borderId="0" xfId="0" applyFill="1" applyAlignment="1">
      <alignment horizontal="left"/>
    </xf>
    <xf numFmtId="0" fontId="18" fillId="3" borderId="6" xfId="0" applyFont="1" applyFill="1" applyBorder="1"/>
    <xf numFmtId="0" fontId="19" fillId="3" borderId="6" xfId="0" applyFont="1" applyFill="1" applyBorder="1"/>
    <xf numFmtId="0" fontId="8" fillId="3" borderId="6" xfId="0" applyFont="1" applyFill="1" applyBorder="1"/>
    <xf numFmtId="0" fontId="0" fillId="8" borderId="0" xfId="0" applyFill="1"/>
    <xf numFmtId="0" fontId="0" fillId="8" borderId="0" xfId="0" applyFont="1" applyFill="1"/>
    <xf numFmtId="0" fontId="0" fillId="0" borderId="0" xfId="0" applyFont="1" applyBorder="1" applyAlignment="1">
      <alignment horizontal="center"/>
    </xf>
    <xf numFmtId="0" fontId="6" fillId="9" borderId="13" xfId="0" applyFont="1" applyFill="1" applyBorder="1"/>
    <xf numFmtId="0" fontId="0" fillId="9" borderId="14" xfId="0" applyFont="1" applyFill="1" applyBorder="1"/>
    <xf numFmtId="0" fontId="0" fillId="9" borderId="15" xfId="0" applyFont="1" applyFill="1" applyBorder="1"/>
    <xf numFmtId="0" fontId="8" fillId="10" borderId="7" xfId="0" applyFont="1" applyFill="1" applyBorder="1" applyAlignment="1">
      <alignment horizontal="center"/>
    </xf>
    <xf numFmtId="0" fontId="0" fillId="11" borderId="0" xfId="0" applyFill="1"/>
    <xf numFmtId="0" fontId="0" fillId="12" borderId="0" xfId="0" applyFill="1"/>
    <xf numFmtId="0" fontId="13" fillId="13" borderId="7" xfId="0" applyFont="1" applyFill="1" applyBorder="1" applyAlignment="1">
      <alignment horizontal="center"/>
    </xf>
    <xf numFmtId="0" fontId="20" fillId="8" borderId="0" xfId="0" applyFont="1" applyFill="1"/>
    <xf numFmtId="0" fontId="13" fillId="0" borderId="7" xfId="0" applyFont="1" applyBorder="1" applyAlignment="1">
      <alignment horizontal="center"/>
    </xf>
    <xf numFmtId="0" fontId="0" fillId="8" borderId="0" xfId="0" applyFont="1" applyFill="1" applyBorder="1"/>
    <xf numFmtId="0" fontId="20" fillId="0" borderId="0" xfId="0" applyFont="1"/>
    <xf numFmtId="0" fontId="0" fillId="0" borderId="7" xfId="0" applyFont="1" applyBorder="1" applyAlignment="1">
      <alignment horizontal="center"/>
    </xf>
    <xf numFmtId="0" fontId="0" fillId="8" borderId="0" xfId="0" applyFont="1" applyFill="1" applyAlignment="1">
      <alignment horizontal="center"/>
    </xf>
    <xf numFmtId="0" fontId="9" fillId="3" borderId="7" xfId="0" applyFont="1" applyFill="1" applyBorder="1" applyAlignment="1">
      <alignment horizontal="center"/>
    </xf>
    <xf numFmtId="0" fontId="19" fillId="7" borderId="2" xfId="0" applyFont="1" applyFill="1" applyBorder="1" applyAlignment="1">
      <alignment horizontal="center"/>
    </xf>
    <xf numFmtId="0" fontId="8" fillId="14" borderId="7" xfId="0" applyFont="1" applyFill="1" applyBorder="1" applyAlignment="1">
      <alignment horizontal="center"/>
    </xf>
    <xf numFmtId="0" fontId="8" fillId="15" borderId="7" xfId="0" applyFont="1" applyFill="1" applyBorder="1" applyAlignment="1">
      <alignment horizontal="center"/>
    </xf>
    <xf numFmtId="0" fontId="0" fillId="0" borderId="0" xfId="0" applyFont="1" applyAlignment="1">
      <alignment horizontal="center"/>
    </xf>
    <xf numFmtId="0" fontId="8" fillId="7" borderId="7" xfId="0" applyFont="1" applyFill="1" applyBorder="1" applyAlignment="1">
      <alignment horizontal="center"/>
    </xf>
    <xf numFmtId="0" fontId="0" fillId="8" borderId="0" xfId="0" applyFill="1" applyBorder="1"/>
    <xf numFmtId="0" fontId="8" fillId="9" borderId="13" xfId="0" applyFont="1" applyFill="1" applyBorder="1"/>
    <xf numFmtId="0" fontId="8" fillId="9" borderId="14" xfId="0" applyFont="1" applyFill="1" applyBorder="1"/>
    <xf numFmtId="0" fontId="0" fillId="16" borderId="7" xfId="0" applyFont="1" applyFill="1" applyBorder="1" applyAlignment="1">
      <alignment horizontal="center"/>
    </xf>
    <xf numFmtId="0" fontId="0" fillId="16" borderId="7" xfId="0" applyFont="1" applyFill="1" applyBorder="1"/>
    <xf numFmtId="0" fontId="8" fillId="17" borderId="13" xfId="0" applyFont="1" applyFill="1" applyBorder="1"/>
    <xf numFmtId="0" fontId="0" fillId="17" borderId="14" xfId="0" applyFill="1" applyBorder="1"/>
    <xf numFmtId="0" fontId="8" fillId="10" borderId="13" xfId="0" applyFont="1" applyFill="1" applyBorder="1"/>
    <xf numFmtId="0" fontId="0" fillId="10" borderId="14" xfId="0" applyFill="1" applyBorder="1"/>
    <xf numFmtId="0" fontId="0" fillId="10" borderId="15" xfId="0" applyFill="1" applyBorder="1"/>
    <xf numFmtId="0" fontId="8" fillId="10" borderId="15" xfId="0" applyFont="1" applyFill="1" applyBorder="1"/>
    <xf numFmtId="0" fontId="0" fillId="9" borderId="14" xfId="0" applyFill="1" applyBorder="1"/>
    <xf numFmtId="1" fontId="0" fillId="8" borderId="0" xfId="0" applyNumberFormat="1" applyFill="1" applyAlignment="1">
      <alignment horizontal="center"/>
    </xf>
    <xf numFmtId="0" fontId="0" fillId="8" borderId="0" xfId="0" applyFill="1" applyAlignment="1"/>
    <xf numFmtId="0" fontId="22" fillId="8" borderId="7" xfId="0" applyFont="1" applyFill="1" applyBorder="1" applyAlignment="1">
      <alignment horizontal="center"/>
    </xf>
    <xf numFmtId="0" fontId="22" fillId="8" borderId="13" xfId="0" applyFont="1" applyFill="1" applyBorder="1" applyAlignment="1">
      <alignment horizontal="left"/>
    </xf>
    <xf numFmtId="0" fontId="8" fillId="8" borderId="15" xfId="0" applyFont="1" applyFill="1" applyBorder="1" applyAlignment="1">
      <alignment horizontal="center"/>
    </xf>
    <xf numFmtId="0" fontId="0" fillId="8" borderId="15" xfId="0" applyFill="1" applyBorder="1"/>
    <xf numFmtId="0" fontId="0" fillId="8" borderId="14" xfId="0" applyFill="1" applyBorder="1"/>
    <xf numFmtId="165" fontId="0" fillId="8" borderId="7" xfId="0" applyNumberFormat="1" applyFill="1" applyBorder="1" applyAlignment="1">
      <alignment horizontal="center"/>
    </xf>
    <xf numFmtId="14" fontId="0" fillId="8" borderId="7" xfId="0" applyNumberFormat="1" applyFill="1" applyBorder="1" applyAlignment="1">
      <alignment horizontal="center"/>
    </xf>
    <xf numFmtId="0" fontId="9" fillId="8" borderId="13" xfId="0" applyFont="1" applyFill="1" applyBorder="1"/>
    <xf numFmtId="0" fontId="0" fillId="8" borderId="7" xfId="0" applyFill="1" applyBorder="1" applyAlignment="1">
      <alignment horizontal="center"/>
    </xf>
    <xf numFmtId="0" fontId="0" fillId="8" borderId="13" xfId="0" applyFont="1" applyFill="1" applyBorder="1"/>
    <xf numFmtId="0" fontId="9" fillId="8" borderId="7" xfId="0" applyFont="1" applyFill="1" applyBorder="1" applyAlignment="1">
      <alignment horizontal="center"/>
    </xf>
    <xf numFmtId="0" fontId="0" fillId="8" borderId="7" xfId="0" applyFont="1" applyFill="1" applyBorder="1" applyAlignment="1">
      <alignment horizontal="center"/>
    </xf>
    <xf numFmtId="0" fontId="25" fillId="3" borderId="3" xfId="0" applyFont="1" applyFill="1" applyBorder="1"/>
    <xf numFmtId="0" fontId="19" fillId="3" borderId="1" xfId="0" applyFont="1" applyFill="1" applyBorder="1"/>
    <xf numFmtId="0" fontId="8" fillId="3" borderId="1" xfId="0" applyFont="1" applyFill="1" applyBorder="1"/>
    <xf numFmtId="0" fontId="0" fillId="3" borderId="16" xfId="0" applyFill="1" applyBorder="1"/>
    <xf numFmtId="0" fontId="8" fillId="18" borderId="17" xfId="0" applyFont="1" applyFill="1" applyBorder="1" applyAlignment="1">
      <alignment horizontal="center"/>
    </xf>
    <xf numFmtId="0" fontId="19" fillId="6" borderId="0" xfId="0" applyFont="1" applyFill="1" applyBorder="1"/>
    <xf numFmtId="0" fontId="8" fillId="6" borderId="0" xfId="0" applyFont="1" applyFill="1" applyBorder="1"/>
    <xf numFmtId="0" fontId="0" fillId="6" borderId="0" xfId="0" applyFont="1" applyFill="1" applyBorder="1"/>
    <xf numFmtId="0" fontId="0" fillId="0" borderId="0" xfId="0" applyFont="1"/>
    <xf numFmtId="0" fontId="26" fillId="18" borderId="9" xfId="0" applyFont="1" applyFill="1" applyBorder="1" applyAlignment="1">
      <alignment horizontal="center"/>
    </xf>
    <xf numFmtId="0" fontId="8" fillId="6" borderId="0" xfId="0" applyFont="1" applyFill="1" applyBorder="1" applyAlignment="1">
      <alignment horizontal="right"/>
    </xf>
    <xf numFmtId="0" fontId="11" fillId="13" borderId="2" xfId="0" applyFont="1" applyFill="1" applyBorder="1" applyAlignment="1">
      <alignment horizontal="center"/>
    </xf>
    <xf numFmtId="0" fontId="27" fillId="7" borderId="2" xfId="0" applyFont="1" applyFill="1" applyBorder="1" applyAlignment="1">
      <alignment horizontal="center"/>
    </xf>
    <xf numFmtId="167" fontId="28" fillId="7" borderId="3" xfId="1" applyNumberFormat="1" applyFont="1" applyFill="1" applyBorder="1" applyAlignment="1" applyProtection="1"/>
    <xf numFmtId="0" fontId="19" fillId="7" borderId="4" xfId="0" applyFont="1" applyFill="1" applyBorder="1" applyAlignment="1">
      <alignment horizontal="center"/>
    </xf>
    <xf numFmtId="0" fontId="0" fillId="6" borderId="0" xfId="0" applyFont="1" applyFill="1" applyBorder="1" applyAlignment="1">
      <alignment horizontal="center"/>
    </xf>
    <xf numFmtId="0" fontId="0" fillId="6" borderId="0" xfId="0" applyFont="1" applyFill="1" applyBorder="1" applyAlignment="1">
      <alignment horizontal="right"/>
    </xf>
    <xf numFmtId="0" fontId="25" fillId="6" borderId="0" xfId="0" applyFont="1" applyFill="1" applyBorder="1"/>
    <xf numFmtId="0" fontId="0" fillId="0" borderId="7" xfId="0" applyBorder="1" applyAlignment="1">
      <alignment horizontal="center" vertical="center"/>
    </xf>
    <xf numFmtId="165" fontId="0" fillId="0" borderId="7" xfId="0" applyNumberFormat="1" applyBorder="1" applyAlignment="1">
      <alignment horizontal="center" vertical="center"/>
    </xf>
    <xf numFmtId="165" fontId="0" fillId="0" borderId="7" xfId="1" applyNumberFormat="1" applyFont="1" applyBorder="1" applyAlignment="1" applyProtection="1">
      <alignment horizontal="center" vertical="center"/>
    </xf>
    <xf numFmtId="0" fontId="0" fillId="0" borderId="7" xfId="0" applyFont="1" applyBorder="1" applyAlignment="1">
      <alignment horizontal="center" vertical="center"/>
    </xf>
    <xf numFmtId="168" fontId="0" fillId="0" borderId="7" xfId="0" applyNumberFormat="1" applyBorder="1" applyAlignment="1">
      <alignment horizontal="center" vertical="center"/>
    </xf>
    <xf numFmtId="0" fontId="29" fillId="6" borderId="0" xfId="0" applyFont="1" applyFill="1" applyAlignment="1">
      <alignment horizontal="center"/>
    </xf>
    <xf numFmtId="2" fontId="0" fillId="6" borderId="0" xfId="0" applyNumberFormat="1" applyFont="1" applyFill="1"/>
    <xf numFmtId="0" fontId="0" fillId="6" borderId="7" xfId="0" applyFont="1" applyFill="1" applyBorder="1" applyAlignment="1">
      <alignment horizontal="center"/>
    </xf>
    <xf numFmtId="0" fontId="13" fillId="13" borderId="18" xfId="0" applyFont="1" applyFill="1" applyBorder="1" applyAlignment="1">
      <alignment horizontal="center"/>
    </xf>
    <xf numFmtId="0" fontId="0" fillId="6" borderId="6" xfId="0" applyFill="1" applyBorder="1"/>
    <xf numFmtId="0" fontId="13" fillId="6" borderId="6" xfId="0" applyFont="1" applyFill="1" applyBorder="1" applyAlignment="1">
      <alignment horizontal="center"/>
    </xf>
    <xf numFmtId="0" fontId="0" fillId="6" borderId="6" xfId="0" applyFill="1" applyBorder="1" applyAlignment="1">
      <alignment horizontal="center"/>
    </xf>
    <xf numFmtId="2" fontId="0" fillId="6" borderId="6" xfId="0" applyNumberFormat="1" applyFill="1" applyBorder="1"/>
    <xf numFmtId="0" fontId="30" fillId="13" borderId="0" xfId="0" applyFont="1" applyFill="1" applyAlignment="1">
      <alignment horizontal="left"/>
    </xf>
    <xf numFmtId="0" fontId="0" fillId="13" borderId="0" xfId="0" applyFill="1"/>
    <xf numFmtId="0" fontId="21" fillId="0" borderId="13" xfId="0" applyFont="1" applyBorder="1" applyAlignment="1">
      <alignment horizontal="center"/>
    </xf>
    <xf numFmtId="0" fontId="21" fillId="0" borderId="15" xfId="0" applyFont="1" applyBorder="1" applyAlignment="1">
      <alignment horizontal="center"/>
    </xf>
    <xf numFmtId="0" fontId="21" fillId="0" borderId="14" xfId="0" applyFont="1" applyBorder="1" applyAlignment="1">
      <alignment horizontal="center"/>
    </xf>
    <xf numFmtId="39" fontId="0" fillId="6" borderId="0" xfId="1" applyNumberFormat="1" applyFont="1" applyFill="1" applyBorder="1" applyAlignment="1" applyProtection="1">
      <alignment horizontal="center"/>
    </xf>
    <xf numFmtId="169" fontId="13" fillId="13" borderId="7" xfId="0" applyNumberFormat="1" applyFont="1" applyFill="1" applyBorder="1" applyAlignment="1">
      <alignment horizontal="center"/>
    </xf>
    <xf numFmtId="170" fontId="13" fillId="13" borderId="7" xfId="1" applyNumberFormat="1" applyFont="1" applyFill="1" applyBorder="1" applyAlignment="1" applyProtection="1">
      <alignment horizontal="center"/>
    </xf>
    <xf numFmtId="171" fontId="0" fillId="6" borderId="0" xfId="1" applyNumberFormat="1" applyFont="1" applyFill="1" applyBorder="1" applyAlignment="1" applyProtection="1">
      <alignment horizontal="center"/>
    </xf>
    <xf numFmtId="172" fontId="0" fillId="6" borderId="0" xfId="0" applyNumberFormat="1" applyFill="1" applyAlignment="1">
      <alignment horizontal="center"/>
    </xf>
    <xf numFmtId="2" fontId="13" fillId="0" borderId="19" xfId="0" applyNumberFormat="1" applyFont="1" applyBorder="1" applyAlignment="1">
      <alignment horizontal="center"/>
    </xf>
    <xf numFmtId="165" fontId="13" fillId="0" borderId="20" xfId="0" applyNumberFormat="1" applyFont="1" applyBorder="1" applyAlignment="1">
      <alignment horizontal="center"/>
    </xf>
    <xf numFmtId="2" fontId="13" fillId="0" borderId="20" xfId="0" applyNumberFormat="1" applyFont="1" applyBorder="1" applyAlignment="1">
      <alignment horizontal="center"/>
    </xf>
    <xf numFmtId="2" fontId="13" fillId="0" borderId="18" xfId="0" applyNumberFormat="1" applyFont="1" applyBorder="1" applyAlignment="1">
      <alignment horizontal="center"/>
    </xf>
    <xf numFmtId="173" fontId="0" fillId="6" borderId="0" xfId="0" applyNumberFormat="1" applyFill="1" applyAlignment="1">
      <alignment horizontal="center"/>
    </xf>
    <xf numFmtId="174" fontId="0" fillId="6" borderId="0" xfId="0" applyNumberFormat="1" applyFill="1" applyAlignment="1">
      <alignment horizontal="center"/>
    </xf>
    <xf numFmtId="2" fontId="0" fillId="6" borderId="0" xfId="0" applyNumberFormat="1" applyFill="1" applyAlignment="1">
      <alignment horizontal="center"/>
    </xf>
    <xf numFmtId="39" fontId="0" fillId="6" borderId="0" xfId="0" applyNumberFormat="1" applyFill="1" applyAlignment="1">
      <alignment horizontal="center"/>
    </xf>
    <xf numFmtId="165" fontId="11" fillId="13" borderId="7" xfId="0" applyNumberFormat="1" applyFont="1" applyFill="1" applyBorder="1" applyAlignment="1">
      <alignment horizontal="center"/>
    </xf>
    <xf numFmtId="0" fontId="0" fillId="6" borderId="0" xfId="0" applyFill="1" applyAlignment="1">
      <alignment horizontal="right"/>
    </xf>
    <xf numFmtId="171" fontId="19" fillId="7" borderId="2" xfId="0" applyNumberFormat="1" applyFont="1" applyFill="1" applyBorder="1" applyAlignment="1">
      <alignment horizontal="center"/>
    </xf>
    <xf numFmtId="0" fontId="0" fillId="6" borderId="6" xfId="0" applyFill="1" applyBorder="1" applyAlignment="1">
      <alignment horizontal="right"/>
    </xf>
    <xf numFmtId="0" fontId="0" fillId="0" borderId="6" xfId="0" applyBorder="1"/>
    <xf numFmtId="0" fontId="30" fillId="13" borderId="0" xfId="0" applyFont="1" applyFill="1"/>
    <xf numFmtId="0" fontId="0" fillId="7" borderId="18" xfId="0" applyFont="1" applyFill="1" applyBorder="1" applyAlignment="1">
      <alignment horizontal="center"/>
    </xf>
    <xf numFmtId="0" fontId="6" fillId="13" borderId="0" xfId="0" applyFont="1" applyFill="1"/>
    <xf numFmtId="0" fontId="0" fillId="19" borderId="21" xfId="0" applyFill="1" applyBorder="1"/>
    <xf numFmtId="0" fontId="0" fillId="19" borderId="22" xfId="0" applyFill="1" applyBorder="1"/>
    <xf numFmtId="0" fontId="0" fillId="19" borderId="23" xfId="0" applyFill="1" applyBorder="1"/>
    <xf numFmtId="0" fontId="0" fillId="19" borderId="24" xfId="0" applyFill="1" applyBorder="1"/>
    <xf numFmtId="0" fontId="0" fillId="19" borderId="0" xfId="0" applyFill="1" applyBorder="1"/>
    <xf numFmtId="0" fontId="0" fillId="19" borderId="25" xfId="0" applyFill="1" applyBorder="1"/>
    <xf numFmtId="3" fontId="13" fillId="0" borderId="19" xfId="0" applyNumberFormat="1" applyFont="1" applyBorder="1" applyAlignment="1">
      <alignment horizontal="center"/>
    </xf>
    <xf numFmtId="0" fontId="13" fillId="0" borderId="18" xfId="0" applyFont="1" applyBorder="1" applyAlignment="1">
      <alignment horizontal="center"/>
    </xf>
    <xf numFmtId="2" fontId="0" fillId="6" borderId="0" xfId="0" applyNumberFormat="1" applyFont="1" applyFill="1" applyBorder="1" applyAlignment="1">
      <alignment horizontal="center"/>
    </xf>
    <xf numFmtId="0" fontId="11" fillId="6" borderId="0" xfId="0" applyFont="1" applyFill="1" applyAlignment="1">
      <alignment horizontal="center"/>
    </xf>
    <xf numFmtId="0" fontId="0" fillId="19" borderId="0" xfId="0" applyFont="1" applyFill="1" applyBorder="1"/>
    <xf numFmtId="0" fontId="0" fillId="19" borderId="5" xfId="0" applyFill="1" applyBorder="1"/>
    <xf numFmtId="0" fontId="0" fillId="19" borderId="6" xfId="0" applyFill="1" applyBorder="1"/>
    <xf numFmtId="0" fontId="0" fillId="19" borderId="26" xfId="0" applyFill="1" applyBorder="1"/>
    <xf numFmtId="0" fontId="0" fillId="18" borderId="0" xfId="0" applyFont="1" applyFill="1"/>
    <xf numFmtId="0" fontId="11" fillId="13" borderId="3" xfId="0" applyFont="1" applyFill="1" applyBorder="1" applyAlignment="1">
      <alignment horizontal="center"/>
    </xf>
    <xf numFmtId="175" fontId="8" fillId="7" borderId="3" xfId="1" applyNumberFormat="1" applyFont="1" applyFill="1" applyBorder="1" applyAlignment="1" applyProtection="1"/>
    <xf numFmtId="0" fontId="8" fillId="7" borderId="4" xfId="0" applyFont="1" applyFill="1" applyBorder="1" applyAlignment="1">
      <alignment horizontal="left"/>
    </xf>
    <xf numFmtId="0" fontId="8" fillId="6" borderId="0" xfId="0" applyFont="1" applyFill="1" applyAlignment="1">
      <alignment horizontal="right"/>
    </xf>
    <xf numFmtId="165" fontId="11" fillId="13" borderId="2" xfId="0" applyNumberFormat="1" applyFont="1" applyFill="1" applyBorder="1" applyAlignment="1">
      <alignment horizontal="center"/>
    </xf>
    <xf numFmtId="0" fontId="0" fillId="6" borderId="0" xfId="0" applyFont="1" applyFill="1"/>
    <xf numFmtId="0" fontId="8" fillId="6" borderId="0" xfId="0" applyFont="1" applyFill="1" applyAlignment="1">
      <alignment horizontal="left"/>
    </xf>
    <xf numFmtId="175" fontId="19" fillId="7" borderId="13" xfId="1" applyNumberFormat="1" applyFont="1" applyFill="1" applyBorder="1" applyAlignment="1" applyProtection="1"/>
    <xf numFmtId="0" fontId="19" fillId="7" borderId="14" xfId="0" applyFont="1" applyFill="1" applyBorder="1"/>
    <xf numFmtId="0" fontId="21" fillId="6" borderId="0" xfId="0" applyFont="1" applyFill="1" applyAlignment="1">
      <alignment horizontal="center"/>
    </xf>
    <xf numFmtId="0" fontId="21" fillId="6" borderId="0" xfId="0" applyFont="1" applyFill="1" applyAlignment="1">
      <alignment horizontal="left"/>
    </xf>
    <xf numFmtId="0" fontId="0" fillId="13" borderId="0" xfId="0" applyFill="1" applyAlignment="1">
      <alignment horizontal="center"/>
    </xf>
    <xf numFmtId="165" fontId="0" fillId="13" borderId="0" xfId="0" applyNumberFormat="1" applyFill="1" applyAlignment="1">
      <alignment horizontal="center"/>
    </xf>
    <xf numFmtId="1" fontId="0" fillId="13" borderId="0" xfId="0" applyNumberFormat="1" applyFill="1" applyAlignment="1">
      <alignment horizontal="center"/>
    </xf>
    <xf numFmtId="175" fontId="0" fillId="13" borderId="0" xfId="1" applyNumberFormat="1" applyFont="1" applyFill="1" applyBorder="1" applyAlignment="1" applyProtection="1"/>
    <xf numFmtId="165" fontId="0" fillId="13" borderId="0" xfId="0" applyNumberFormat="1" applyFill="1"/>
    <xf numFmtId="0" fontId="0" fillId="13" borderId="0" xfId="0" applyFont="1" applyFill="1" applyAlignment="1">
      <alignment horizontal="left"/>
    </xf>
    <xf numFmtId="0" fontId="0" fillId="18" borderId="3" xfId="0" applyFill="1" applyBorder="1"/>
    <xf numFmtId="0" fontId="0" fillId="18" borderId="1" xfId="0" applyFont="1" applyFill="1" applyBorder="1"/>
    <xf numFmtId="0" fontId="0" fillId="18" borderId="4" xfId="0" applyFill="1" applyBorder="1"/>
    <xf numFmtId="0" fontId="33" fillId="3" borderId="3" xfId="0" applyFont="1" applyFill="1" applyBorder="1"/>
    <xf numFmtId="0" fontId="0" fillId="3" borderId="27" xfId="0" applyFill="1" applyBorder="1"/>
    <xf numFmtId="165" fontId="0" fillId="7" borderId="1" xfId="0" applyNumberFormat="1" applyFont="1" applyFill="1" applyBorder="1"/>
    <xf numFmtId="0" fontId="0" fillId="7" borderId="4" xfId="0" applyFont="1" applyFill="1" applyBorder="1"/>
    <xf numFmtId="0" fontId="0" fillId="3" borderId="3" xfId="0" applyFont="1" applyFill="1" applyBorder="1"/>
    <xf numFmtId="165" fontId="13" fillId="13" borderId="1" xfId="0" applyNumberFormat="1" applyFont="1" applyFill="1" applyBorder="1"/>
    <xf numFmtId="0" fontId="13" fillId="13" borderId="4" xfId="0" applyFont="1" applyFill="1" applyBorder="1"/>
    <xf numFmtId="2" fontId="0" fillId="7" borderId="1" xfId="0" applyNumberFormat="1" applyFont="1" applyFill="1" applyBorder="1"/>
    <xf numFmtId="165" fontId="0" fillId="7" borderId="6" xfId="0" applyNumberFormat="1" applyFont="1" applyFill="1" applyBorder="1"/>
    <xf numFmtId="0" fontId="0" fillId="7" borderId="26" xfId="0" applyFont="1" applyFill="1" applyBorder="1"/>
    <xf numFmtId="0" fontId="13" fillId="13" borderId="13" xfId="0" applyFont="1" applyFill="1" applyBorder="1" applyAlignment="1">
      <alignment horizontal="center"/>
    </xf>
    <xf numFmtId="165" fontId="0" fillId="13" borderId="15" xfId="0" applyNumberFormat="1" applyFill="1" applyBorder="1" applyAlignment="1">
      <alignment horizontal="center"/>
    </xf>
    <xf numFmtId="0" fontId="13" fillId="13" borderId="15" xfId="0" applyFont="1" applyFill="1" applyBorder="1" applyAlignment="1">
      <alignment horizontal="center"/>
    </xf>
    <xf numFmtId="175" fontId="0" fillId="13" borderId="15" xfId="1" applyNumberFormat="1" applyFont="1" applyFill="1" applyBorder="1" applyAlignment="1" applyProtection="1"/>
    <xf numFmtId="165" fontId="0" fillId="13" borderId="15" xfId="0" applyNumberFormat="1" applyFill="1" applyBorder="1"/>
    <xf numFmtId="0" fontId="0" fillId="13" borderId="15" xfId="0" applyFont="1" applyFill="1" applyBorder="1"/>
    <xf numFmtId="0" fontId="13" fillId="13" borderId="15" xfId="0" applyFont="1" applyFill="1" applyBorder="1" applyAlignment="1">
      <alignment horizontal="left"/>
    </xf>
    <xf numFmtId="0" fontId="9" fillId="13" borderId="15" xfId="0" applyFont="1" applyFill="1" applyBorder="1"/>
    <xf numFmtId="0" fontId="0" fillId="13" borderId="14" xfId="0" applyFill="1" applyBorder="1"/>
    <xf numFmtId="0" fontId="35" fillId="6" borderId="0" xfId="4" applyFont="1" applyFill="1" applyBorder="1"/>
    <xf numFmtId="0" fontId="35" fillId="6" borderId="0" xfId="4" applyFont="1" applyFill="1" applyBorder="1" applyAlignment="1">
      <alignment horizontal="center"/>
    </xf>
    <xf numFmtId="0" fontId="35" fillId="6" borderId="0" xfId="4" applyFont="1" applyFill="1" applyBorder="1" applyAlignment="1"/>
    <xf numFmtId="0" fontId="1" fillId="6" borderId="0" xfId="4" applyFont="1" applyFill="1" applyBorder="1"/>
    <xf numFmtId="176" fontId="0" fillId="6" borderId="0" xfId="0" applyNumberFormat="1" applyFont="1" applyFill="1" applyBorder="1" applyAlignment="1">
      <alignment horizontal="center"/>
    </xf>
    <xf numFmtId="0" fontId="1" fillId="6" borderId="0" xfId="4" applyFont="1" applyFill="1" applyBorder="1" applyAlignment="1"/>
    <xf numFmtId="0" fontId="36" fillId="6" borderId="0" xfId="4" applyFont="1" applyFill="1" applyBorder="1" applyAlignment="1">
      <alignment wrapText="1"/>
    </xf>
    <xf numFmtId="176" fontId="0" fillId="6" borderId="0" xfId="0" applyNumberFormat="1" applyFill="1" applyBorder="1" applyAlignment="1">
      <alignment horizontal="center"/>
    </xf>
    <xf numFmtId="165" fontId="13" fillId="6" borderId="0" xfId="0" applyNumberFormat="1" applyFont="1" applyFill="1" applyBorder="1" applyAlignment="1">
      <alignment horizontal="center"/>
    </xf>
    <xf numFmtId="0" fontId="19" fillId="6" borderId="0" xfId="0" applyFont="1" applyFill="1" applyAlignment="1">
      <alignment horizontal="center"/>
    </xf>
    <xf numFmtId="165" fontId="8" fillId="6" borderId="0" xfId="0" applyNumberFormat="1" applyFont="1" applyFill="1" applyBorder="1" applyAlignment="1">
      <alignment horizontal="center"/>
    </xf>
    <xf numFmtId="0" fontId="19" fillId="6" borderId="2" xfId="0" applyFont="1" applyFill="1" applyBorder="1" applyAlignment="1">
      <alignment horizontal="center"/>
    </xf>
    <xf numFmtId="0" fontId="9" fillId="7" borderId="2" xfId="0" applyFont="1" applyFill="1" applyBorder="1" applyAlignment="1">
      <alignment horizontal="center"/>
    </xf>
    <xf numFmtId="173" fontId="13" fillId="13" borderId="2" xfId="0" applyNumberFormat="1" applyFont="1" applyFill="1" applyBorder="1" applyAlignment="1">
      <alignment horizontal="center"/>
    </xf>
    <xf numFmtId="173" fontId="0" fillId="6" borderId="0" xfId="0" applyNumberFormat="1" applyFont="1" applyFill="1"/>
    <xf numFmtId="173" fontId="37" fillId="6" borderId="0" xfId="0" applyNumberFormat="1" applyFont="1" applyFill="1" applyAlignment="1">
      <alignment horizontal="center"/>
    </xf>
    <xf numFmtId="165" fontId="0" fillId="6" borderId="0" xfId="0" applyNumberFormat="1" applyFont="1" applyFill="1" applyBorder="1" applyAlignment="1">
      <alignment horizontal="left"/>
    </xf>
    <xf numFmtId="173" fontId="0" fillId="16" borderId="2" xfId="0" applyNumberFormat="1" applyFont="1" applyFill="1" applyBorder="1" applyAlignment="1">
      <alignment horizontal="center"/>
    </xf>
    <xf numFmtId="165" fontId="19" fillId="7" borderId="2" xfId="1" applyNumberFormat="1" applyFont="1" applyFill="1" applyBorder="1" applyAlignment="1" applyProtection="1">
      <alignment horizontal="center"/>
    </xf>
    <xf numFmtId="165" fontId="0" fillId="6" borderId="0" xfId="1" applyNumberFormat="1" applyFont="1" applyFill="1" applyBorder="1" applyAlignment="1" applyProtection="1">
      <alignment horizontal="left"/>
    </xf>
    <xf numFmtId="173" fontId="9" fillId="7" borderId="2" xfId="0" applyNumberFormat="1" applyFont="1" applyFill="1" applyBorder="1" applyAlignment="1">
      <alignment horizontal="center"/>
    </xf>
    <xf numFmtId="173" fontId="37" fillId="6" borderId="0" xfId="0" applyNumberFormat="1" applyFont="1" applyFill="1" applyBorder="1" applyAlignment="1">
      <alignment horizontal="center"/>
    </xf>
    <xf numFmtId="173" fontId="9" fillId="3" borderId="2" xfId="0" applyNumberFormat="1" applyFont="1" applyFill="1" applyBorder="1" applyAlignment="1">
      <alignment horizontal="center"/>
    </xf>
    <xf numFmtId="173" fontId="9" fillId="6" borderId="0" xfId="0" applyNumberFormat="1" applyFont="1" applyFill="1" applyBorder="1" applyAlignment="1">
      <alignment horizontal="center"/>
    </xf>
    <xf numFmtId="0" fontId="30" fillId="13" borderId="0" xfId="0" applyFont="1" applyFill="1" applyBorder="1" applyAlignment="1">
      <alignment horizontal="left"/>
    </xf>
    <xf numFmtId="0" fontId="8" fillId="13" borderId="0" xfId="0" applyFont="1" applyFill="1" applyBorder="1" applyAlignment="1">
      <alignment horizontal="center"/>
    </xf>
    <xf numFmtId="0" fontId="21" fillId="13" borderId="0" xfId="0" applyFont="1" applyFill="1" applyBorder="1" applyAlignment="1">
      <alignment horizontal="center"/>
    </xf>
    <xf numFmtId="0" fontId="0" fillId="7" borderId="7" xfId="0" applyFont="1" applyFill="1" applyBorder="1" applyAlignment="1">
      <alignment horizontal="center"/>
    </xf>
    <xf numFmtId="0" fontId="0" fillId="13" borderId="0" xfId="0" applyFill="1" applyBorder="1"/>
    <xf numFmtId="0" fontId="38" fillId="6" borderId="0" xfId="0" applyFont="1" applyFill="1" applyAlignment="1">
      <alignment horizontal="center"/>
    </xf>
    <xf numFmtId="0" fontId="38" fillId="6" borderId="0" xfId="0" applyFont="1" applyFill="1"/>
    <xf numFmtId="173" fontId="0" fillId="6" borderId="0" xfId="0" applyNumberFormat="1" applyFont="1" applyFill="1" applyBorder="1" applyAlignment="1">
      <alignment horizontal="center"/>
    </xf>
    <xf numFmtId="165" fontId="0" fillId="6" borderId="0" xfId="0" applyNumberFormat="1" applyFill="1" applyAlignment="1">
      <alignment horizontal="center"/>
    </xf>
    <xf numFmtId="0" fontId="11" fillId="6" borderId="0" xfId="0" applyFont="1" applyFill="1" applyBorder="1" applyAlignment="1">
      <alignment horizontal="center"/>
    </xf>
    <xf numFmtId="173" fontId="19" fillId="6" borderId="0" xfId="0" applyNumberFormat="1" applyFont="1" applyFill="1" applyBorder="1"/>
    <xf numFmtId="0" fontId="9" fillId="6" borderId="0" xfId="0" applyFont="1" applyFill="1"/>
    <xf numFmtId="173" fontId="13" fillId="6" borderId="0" xfId="0" applyNumberFormat="1" applyFont="1" applyFill="1" applyBorder="1" applyAlignment="1">
      <alignment horizontal="center"/>
    </xf>
    <xf numFmtId="0" fontId="13" fillId="6" borderId="0" xfId="0" applyFont="1" applyFill="1" applyBorder="1"/>
    <xf numFmtId="0" fontId="0" fillId="6" borderId="0" xfId="0" applyFont="1" applyFill="1" applyAlignment="1">
      <alignment horizontal="right"/>
    </xf>
    <xf numFmtId="173" fontId="13" fillId="13" borderId="13" xfId="0" applyNumberFormat="1" applyFont="1" applyFill="1" applyBorder="1"/>
    <xf numFmtId="0" fontId="0" fillId="6" borderId="0" xfId="0" applyFill="1" applyAlignment="1">
      <alignment horizontal="center"/>
    </xf>
    <xf numFmtId="168" fontId="9" fillId="7" borderId="13" xfId="1" applyNumberFormat="1" applyFont="1" applyFill="1" applyBorder="1" applyAlignment="1" applyProtection="1"/>
    <xf numFmtId="173" fontId="0" fillId="7" borderId="14" xfId="0" applyNumberFormat="1" applyFont="1" applyFill="1" applyBorder="1" applyAlignment="1">
      <alignment horizontal="center"/>
    </xf>
    <xf numFmtId="173" fontId="13" fillId="6" borderId="0" xfId="0" applyNumberFormat="1" applyFont="1" applyFill="1" applyBorder="1"/>
    <xf numFmtId="0" fontId="0" fillId="6" borderId="0" xfId="0" applyFill="1" applyBorder="1" applyAlignment="1">
      <alignment horizontal="center"/>
    </xf>
    <xf numFmtId="0" fontId="18" fillId="3" borderId="6" xfId="0" applyFont="1" applyFill="1" applyBorder="1" applyAlignment="1">
      <alignment horizontal="left"/>
    </xf>
    <xf numFmtId="0" fontId="8" fillId="3" borderId="6" xfId="0" applyFont="1" applyFill="1" applyBorder="1" applyAlignment="1">
      <alignment horizontal="center"/>
    </xf>
    <xf numFmtId="0" fontId="21" fillId="3" borderId="6" xfId="0" applyFont="1" applyFill="1" applyBorder="1" applyAlignment="1">
      <alignment horizontal="center"/>
    </xf>
    <xf numFmtId="0" fontId="18" fillId="6" borderId="0" xfId="0" applyFont="1" applyFill="1" applyBorder="1" applyAlignment="1">
      <alignment horizontal="left"/>
    </xf>
    <xf numFmtId="0" fontId="21" fillId="6" borderId="0" xfId="0" applyFont="1" applyFill="1" applyBorder="1" applyAlignment="1">
      <alignment horizontal="center"/>
    </xf>
    <xf numFmtId="0" fontId="19" fillId="7" borderId="7" xfId="0" applyFont="1" applyFill="1" applyBorder="1" applyAlignment="1">
      <alignment horizontal="center" vertical="center"/>
    </xf>
    <xf numFmtId="0" fontId="8" fillId="6" borderId="13" xfId="0" applyFont="1" applyFill="1" applyBorder="1"/>
    <xf numFmtId="0" fontId="0" fillId="6" borderId="15" xfId="0" applyFill="1" applyBorder="1"/>
    <xf numFmtId="0" fontId="0" fillId="6" borderId="14" xfId="0" applyFill="1" applyBorder="1"/>
    <xf numFmtId="167" fontId="19" fillId="7" borderId="13" xfId="1" applyNumberFormat="1" applyFont="1" applyFill="1" applyBorder="1" applyAlignment="1" applyProtection="1">
      <alignment horizontal="center" vertical="center"/>
    </xf>
    <xf numFmtId="0" fontId="19" fillId="7" borderId="14" xfId="0" applyFont="1" applyFill="1" applyBorder="1" applyAlignment="1">
      <alignment horizontal="left"/>
    </xf>
    <xf numFmtId="0" fontId="43" fillId="6" borderId="0" xfId="0" applyFont="1" applyFill="1" applyAlignment="1">
      <alignment horizontal="center"/>
    </xf>
    <xf numFmtId="173" fontId="0" fillId="6" borderId="13" xfId="0" applyNumberFormat="1" applyFont="1" applyFill="1" applyBorder="1" applyAlignment="1">
      <alignment horizontal="center"/>
    </xf>
    <xf numFmtId="173" fontId="19" fillId="7" borderId="15" xfId="0" applyNumberFormat="1" applyFont="1" applyFill="1" applyBorder="1"/>
    <xf numFmtId="165" fontId="8" fillId="7" borderId="13" xfId="0" applyNumberFormat="1" applyFont="1" applyFill="1" applyBorder="1"/>
    <xf numFmtId="0" fontId="8" fillId="7" borderId="14" xfId="0" applyFont="1" applyFill="1" applyBorder="1"/>
    <xf numFmtId="173" fontId="13" fillId="6" borderId="13" xfId="0" applyNumberFormat="1" applyFont="1" applyFill="1" applyBorder="1" applyAlignment="1">
      <alignment horizontal="center"/>
    </xf>
    <xf numFmtId="0" fontId="13" fillId="6" borderId="14" xfId="0" applyFont="1" applyFill="1" applyBorder="1"/>
    <xf numFmtId="173" fontId="0" fillId="6" borderId="0" xfId="0" applyNumberFormat="1" applyFont="1" applyFill="1" applyAlignment="1">
      <alignment horizontal="center"/>
    </xf>
    <xf numFmtId="0" fontId="0" fillId="9" borderId="15" xfId="0" applyFill="1" applyBorder="1"/>
    <xf numFmtId="0" fontId="6" fillId="6" borderId="0" xfId="0" applyFont="1" applyFill="1" applyBorder="1"/>
    <xf numFmtId="0" fontId="0" fillId="11" borderId="28" xfId="0" applyFill="1" applyBorder="1"/>
    <xf numFmtId="0" fontId="0" fillId="11" borderId="29" xfId="0" applyFill="1" applyBorder="1"/>
    <xf numFmtId="0" fontId="0" fillId="11" borderId="30" xfId="0" applyFill="1" applyBorder="1"/>
    <xf numFmtId="0" fontId="8" fillId="11" borderId="31" xfId="0" applyFont="1" applyFill="1" applyBorder="1"/>
    <xf numFmtId="0" fontId="0" fillId="11" borderId="0" xfId="0" applyFill="1" applyBorder="1"/>
    <xf numFmtId="0" fontId="0" fillId="11" borderId="32" xfId="0" applyFill="1" applyBorder="1"/>
    <xf numFmtId="0" fontId="0" fillId="11" borderId="31" xfId="0" applyFill="1" applyBorder="1"/>
    <xf numFmtId="2" fontId="13" fillId="13" borderId="7" xfId="0" applyNumberFormat="1" applyFont="1" applyFill="1" applyBorder="1" applyAlignment="1">
      <alignment horizontal="center"/>
    </xf>
    <xf numFmtId="165" fontId="0" fillId="7" borderId="7" xfId="0" applyNumberFormat="1" applyFill="1" applyBorder="1" applyAlignment="1">
      <alignment horizontal="center"/>
    </xf>
    <xf numFmtId="2" fontId="0" fillId="7" borderId="7" xfId="0" applyNumberFormat="1" applyFill="1" applyBorder="1" applyAlignment="1">
      <alignment horizontal="center"/>
    </xf>
    <xf numFmtId="0" fontId="0" fillId="11" borderId="0" xfId="0" applyFont="1" applyFill="1" applyBorder="1" applyAlignment="1">
      <alignment horizontal="right"/>
    </xf>
    <xf numFmtId="165" fontId="13" fillId="13" borderId="7" xfId="0" applyNumberFormat="1" applyFont="1" applyFill="1" applyBorder="1" applyAlignment="1">
      <alignment horizontal="center"/>
    </xf>
    <xf numFmtId="165" fontId="0" fillId="11" borderId="0" xfId="0" applyNumberFormat="1" applyFont="1" applyFill="1" applyBorder="1" applyAlignment="1">
      <alignment horizontal="center"/>
    </xf>
    <xf numFmtId="0" fontId="13" fillId="13" borderId="14" xfId="0" applyFont="1" applyFill="1" applyBorder="1"/>
    <xf numFmtId="177" fontId="13" fillId="13" borderId="7" xfId="0" applyNumberFormat="1" applyFont="1" applyFill="1" applyBorder="1" applyAlignment="1">
      <alignment horizontal="center"/>
    </xf>
    <xf numFmtId="0" fontId="0" fillId="16" borderId="7" xfId="0" applyFont="1" applyFill="1" applyBorder="1" applyAlignment="1">
      <alignment horizontal="center"/>
    </xf>
    <xf numFmtId="0" fontId="0" fillId="11" borderId="0" xfId="0" applyFill="1" applyBorder="1" applyAlignment="1">
      <alignment horizontal="center"/>
    </xf>
    <xf numFmtId="164" fontId="13" fillId="11" borderId="0" xfId="0" applyNumberFormat="1" applyFont="1" applyFill="1" applyBorder="1" applyAlignment="1">
      <alignment horizontal="center"/>
    </xf>
    <xf numFmtId="0" fontId="13" fillId="13" borderId="13" xfId="0" applyFont="1" applyFill="1" applyBorder="1"/>
    <xf numFmtId="0" fontId="13" fillId="11" borderId="0" xfId="0" applyFont="1" applyFill="1" applyBorder="1"/>
    <xf numFmtId="0" fontId="13" fillId="11" borderId="0" xfId="0" applyFont="1" applyFill="1" applyBorder="1" applyAlignment="1">
      <alignment horizontal="center"/>
    </xf>
    <xf numFmtId="2" fontId="19" fillId="7" borderId="7" xfId="0" applyNumberFormat="1" applyFont="1" applyFill="1" applyBorder="1" applyAlignment="1">
      <alignment horizontal="center"/>
    </xf>
    <xf numFmtId="2" fontId="0" fillId="11" borderId="33" xfId="0" applyNumberFormat="1" applyFont="1" applyFill="1" applyBorder="1" applyAlignment="1">
      <alignment horizontal="center"/>
    </xf>
    <xf numFmtId="2" fontId="0" fillId="7" borderId="7" xfId="0" applyNumberFormat="1" applyFont="1" applyFill="1" applyBorder="1" applyAlignment="1">
      <alignment horizontal="center"/>
    </xf>
    <xf numFmtId="0" fontId="0" fillId="11" borderId="34" xfId="0" applyFill="1" applyBorder="1"/>
    <xf numFmtId="0" fontId="0" fillId="11" borderId="33" xfId="0" applyFill="1" applyBorder="1"/>
    <xf numFmtId="0" fontId="0" fillId="11" borderId="35" xfId="0" applyFill="1" applyBorder="1"/>
    <xf numFmtId="0" fontId="0" fillId="12" borderId="28" xfId="0" applyFont="1" applyFill="1" applyBorder="1"/>
    <xf numFmtId="0" fontId="0" fillId="12" borderId="29" xfId="0" applyFill="1" applyBorder="1"/>
    <xf numFmtId="0" fontId="0" fillId="12" borderId="30" xfId="0" applyFill="1" applyBorder="1"/>
    <xf numFmtId="0" fontId="0" fillId="12" borderId="31" xfId="0" applyFill="1" applyBorder="1"/>
    <xf numFmtId="0" fontId="0" fillId="12" borderId="0" xfId="0" applyFill="1" applyBorder="1"/>
    <xf numFmtId="0" fontId="0" fillId="12" borderId="32" xfId="0" applyFill="1" applyBorder="1"/>
    <xf numFmtId="0" fontId="0" fillId="12" borderId="0" xfId="0" applyFont="1" applyFill="1" applyBorder="1" applyAlignment="1">
      <alignment horizontal="right"/>
    </xf>
    <xf numFmtId="0" fontId="0" fillId="12" borderId="0" xfId="0" applyFont="1" applyFill="1" applyBorder="1" applyAlignment="1">
      <alignment horizontal="center"/>
    </xf>
    <xf numFmtId="0" fontId="13" fillId="13" borderId="7" xfId="0" applyFont="1" applyFill="1" applyBorder="1"/>
    <xf numFmtId="0" fontId="0" fillId="16" borderId="7" xfId="0" applyFill="1" applyBorder="1" applyAlignment="1">
      <alignment horizontal="center"/>
    </xf>
    <xf numFmtId="164" fontId="13" fillId="12" borderId="0" xfId="0" applyNumberFormat="1" applyFont="1" applyFill="1" applyBorder="1" applyAlignment="1">
      <alignment horizontal="center"/>
    </xf>
    <xf numFmtId="0" fontId="13" fillId="13" borderId="13" xfId="0" applyFont="1" applyFill="1" applyBorder="1" applyAlignment="1">
      <alignment horizontal="left"/>
    </xf>
    <xf numFmtId="0" fontId="13" fillId="12" borderId="0" xfId="0" applyFont="1" applyFill="1" applyBorder="1" applyAlignment="1">
      <alignment horizontal="left"/>
    </xf>
    <xf numFmtId="0" fontId="13" fillId="12" borderId="0" xfId="0" applyFont="1" applyFill="1" applyBorder="1" applyAlignment="1">
      <alignment horizontal="center"/>
    </xf>
    <xf numFmtId="173" fontId="13" fillId="13" borderId="7" xfId="0" applyNumberFormat="1" applyFont="1" applyFill="1" applyBorder="1" applyAlignment="1">
      <alignment horizontal="center"/>
    </xf>
    <xf numFmtId="2" fontId="0" fillId="12" borderId="0" xfId="0" applyNumberFormat="1" applyFont="1" applyFill="1" applyBorder="1" applyAlignment="1">
      <alignment horizontal="center"/>
    </xf>
    <xf numFmtId="0" fontId="0" fillId="12" borderId="34" xfId="0" applyFill="1" applyBorder="1"/>
    <xf numFmtId="0" fontId="0" fillId="12" borderId="33" xfId="0" applyFill="1" applyBorder="1"/>
    <xf numFmtId="0" fontId="0" fillId="12" borderId="35" xfId="0" applyFill="1" applyBorder="1"/>
    <xf numFmtId="0" fontId="8" fillId="11" borderId="28" xfId="0" applyFont="1" applyFill="1" applyBorder="1"/>
    <xf numFmtId="0" fontId="8" fillId="11" borderId="0" xfId="0" applyFont="1" applyFill="1" applyBorder="1"/>
    <xf numFmtId="0" fontId="12" fillId="11" borderId="0" xfId="0" applyFont="1" applyFill="1" applyBorder="1"/>
    <xf numFmtId="0" fontId="23" fillId="11" borderId="0" xfId="0" applyFont="1" applyFill="1" applyBorder="1"/>
    <xf numFmtId="0" fontId="0" fillId="11" borderId="0" xfId="0" applyFont="1" applyFill="1" applyBorder="1"/>
    <xf numFmtId="165" fontId="0" fillId="16" borderId="18" xfId="0" applyNumberFormat="1" applyFont="1" applyFill="1" applyBorder="1" applyAlignment="1">
      <alignment horizontal="center"/>
    </xf>
    <xf numFmtId="165" fontId="13" fillId="13" borderId="7" xfId="0" applyNumberFormat="1" applyFont="1" applyFill="1" applyBorder="1"/>
    <xf numFmtId="0" fontId="8" fillId="17" borderId="28" xfId="0" applyFont="1" applyFill="1" applyBorder="1"/>
    <xf numFmtId="0" fontId="8" fillId="17" borderId="29" xfId="0" applyFont="1" applyFill="1" applyBorder="1"/>
    <xf numFmtId="0" fontId="0" fillId="17" borderId="29" xfId="0" applyFill="1" applyBorder="1"/>
    <xf numFmtId="0" fontId="0" fillId="17" borderId="31" xfId="0" applyFill="1" applyBorder="1"/>
    <xf numFmtId="0" fontId="0" fillId="17" borderId="0" xfId="0" applyFill="1" applyBorder="1"/>
    <xf numFmtId="0" fontId="0" fillId="17" borderId="32" xfId="0" applyFill="1" applyBorder="1"/>
    <xf numFmtId="174" fontId="9" fillId="7" borderId="7" xfId="0" applyNumberFormat="1" applyFont="1" applyFill="1" applyBorder="1" applyAlignment="1">
      <alignment horizontal="center"/>
    </xf>
    <xf numFmtId="0" fontId="0" fillId="17" borderId="0" xfId="0" applyFont="1" applyFill="1" applyBorder="1" applyAlignment="1">
      <alignment horizontal="right"/>
    </xf>
    <xf numFmtId="0" fontId="0" fillId="17" borderId="0" xfId="0" applyFont="1" applyFill="1" applyBorder="1" applyAlignment="1">
      <alignment horizontal="center"/>
    </xf>
    <xf numFmtId="165" fontId="0" fillId="3" borderId="7" xfId="0" applyNumberFormat="1" applyFill="1" applyBorder="1" applyAlignment="1">
      <alignment horizontal="center"/>
    </xf>
    <xf numFmtId="165" fontId="0" fillId="11" borderId="0" xfId="0" applyNumberFormat="1" applyFill="1" applyBorder="1"/>
    <xf numFmtId="2" fontId="0" fillId="3" borderId="7" xfId="0" applyNumberFormat="1" applyFill="1" applyBorder="1" applyAlignment="1">
      <alignment horizontal="center"/>
    </xf>
    <xf numFmtId="0" fontId="19" fillId="11" borderId="0" xfId="0" applyFont="1" applyFill="1" applyBorder="1"/>
    <xf numFmtId="0" fontId="9" fillId="17" borderId="0" xfId="0" applyFont="1" applyFill="1" applyBorder="1"/>
    <xf numFmtId="0" fontId="9" fillId="17" borderId="0" xfId="0" applyFont="1" applyFill="1" applyBorder="1" applyAlignment="1">
      <alignment horizontal="center"/>
    </xf>
    <xf numFmtId="165" fontId="19" fillId="7" borderId="7" xfId="0" applyNumberFormat="1" applyFont="1" applyFill="1" applyBorder="1" applyAlignment="1">
      <alignment horizontal="center"/>
    </xf>
    <xf numFmtId="0" fontId="0" fillId="17" borderId="34" xfId="0" applyFill="1" applyBorder="1"/>
    <xf numFmtId="0" fontId="0" fillId="17" borderId="33" xfId="0" applyFill="1" applyBorder="1"/>
    <xf numFmtId="0" fontId="0" fillId="17" borderId="35" xfId="0" applyFill="1" applyBorder="1"/>
    <xf numFmtId="0" fontId="8" fillId="12" borderId="28" xfId="0" applyFont="1" applyFill="1" applyBorder="1"/>
    <xf numFmtId="0" fontId="8" fillId="12" borderId="0" xfId="0" applyFont="1" applyFill="1" applyBorder="1"/>
    <xf numFmtId="0" fontId="12" fillId="12" borderId="0" xfId="0" applyFont="1" applyFill="1" applyBorder="1"/>
    <xf numFmtId="0" fontId="23" fillId="12" borderId="0" xfId="0" applyFont="1" applyFill="1" applyBorder="1"/>
    <xf numFmtId="0" fontId="0" fillId="12" borderId="0" xfId="0" applyFont="1" applyFill="1" applyBorder="1"/>
    <xf numFmtId="0" fontId="13" fillId="12" borderId="0" xfId="0" applyFont="1" applyFill="1" applyBorder="1"/>
    <xf numFmtId="0" fontId="0" fillId="17" borderId="30" xfId="0" applyFill="1" applyBorder="1"/>
    <xf numFmtId="165" fontId="0" fillId="12" borderId="0" xfId="0" applyNumberFormat="1" applyFont="1" applyFill="1" applyBorder="1"/>
    <xf numFmtId="2" fontId="9" fillId="7" borderId="7" xfId="0" applyNumberFormat="1" applyFont="1" applyFill="1" applyBorder="1" applyAlignment="1">
      <alignment horizontal="center"/>
    </xf>
    <xf numFmtId="0" fontId="0" fillId="13" borderId="14" xfId="0" applyFont="1" applyFill="1" applyBorder="1" applyAlignment="1">
      <alignment horizontal="center"/>
    </xf>
    <xf numFmtId="1" fontId="9" fillId="7" borderId="13" xfId="0" applyNumberFormat="1" applyFont="1" applyFill="1" applyBorder="1"/>
    <xf numFmtId="0" fontId="0" fillId="7" borderId="14" xfId="0" applyFont="1" applyFill="1" applyBorder="1" applyAlignment="1">
      <alignment horizontal="center"/>
    </xf>
    <xf numFmtId="165" fontId="13" fillId="13" borderId="13" xfId="0" applyNumberFormat="1" applyFont="1" applyFill="1" applyBorder="1"/>
    <xf numFmtId="165" fontId="0" fillId="12" borderId="0" xfId="0" applyNumberFormat="1" applyFill="1" applyBorder="1"/>
    <xf numFmtId="165" fontId="13" fillId="12" borderId="0" xfId="0" applyNumberFormat="1" applyFont="1" applyFill="1" applyBorder="1"/>
    <xf numFmtId="0" fontId="12" fillId="17" borderId="0" xfId="0" applyFont="1" applyFill="1" applyBorder="1"/>
    <xf numFmtId="1" fontId="19" fillId="18" borderId="13" xfId="0" applyNumberFormat="1" applyFont="1" applyFill="1" applyBorder="1"/>
    <xf numFmtId="0" fontId="0" fillId="18" borderId="14" xfId="0" applyFont="1" applyFill="1" applyBorder="1" applyAlignment="1">
      <alignment horizontal="center"/>
    </xf>
    <xf numFmtId="173" fontId="13" fillId="13" borderId="7" xfId="0" applyNumberFormat="1" applyFont="1" applyFill="1" applyBorder="1"/>
    <xf numFmtId="0" fontId="19" fillId="12" borderId="0" xfId="0" applyFont="1" applyFill="1" applyBorder="1"/>
    <xf numFmtId="1" fontId="19" fillId="7" borderId="7" xfId="0" applyNumberFormat="1" applyFont="1" applyFill="1" applyBorder="1" applyAlignment="1">
      <alignment horizontal="center"/>
    </xf>
    <xf numFmtId="0" fontId="31" fillId="3" borderId="6" xfId="0" applyFont="1" applyFill="1" applyBorder="1"/>
    <xf numFmtId="0" fontId="10" fillId="9" borderId="13" xfId="0" applyFont="1" applyFill="1" applyBorder="1"/>
    <xf numFmtId="0" fontId="10" fillId="6" borderId="0" xfId="0" applyFont="1" applyFill="1" applyBorder="1"/>
    <xf numFmtId="0" fontId="10" fillId="6" borderId="0" xfId="0" applyFont="1" applyFill="1"/>
    <xf numFmtId="0" fontId="8" fillId="9" borderId="3" xfId="0" applyFont="1" applyFill="1" applyBorder="1"/>
    <xf numFmtId="0" fontId="0" fillId="9" borderId="4" xfId="0" applyFill="1" applyBorder="1"/>
    <xf numFmtId="0" fontId="8" fillId="12" borderId="31" xfId="0" applyFont="1" applyFill="1" applyBorder="1"/>
    <xf numFmtId="0" fontId="0" fillId="12" borderId="0" xfId="0" applyFont="1" applyFill="1" applyBorder="1" applyAlignment="1">
      <alignment horizontal="left"/>
    </xf>
    <xf numFmtId="174" fontId="0" fillId="7" borderId="7" xfId="0" applyNumberFormat="1" applyFont="1" applyFill="1" applyBorder="1" applyAlignment="1">
      <alignment horizontal="center"/>
    </xf>
    <xf numFmtId="0" fontId="9" fillId="12" borderId="0" xfId="0" applyFont="1" applyFill="1" applyBorder="1"/>
    <xf numFmtId="0" fontId="13" fillId="13" borderId="2" xfId="0" applyFont="1" applyFill="1" applyBorder="1" applyAlignment="1">
      <alignment horizontal="center"/>
    </xf>
    <xf numFmtId="0" fontId="0" fillId="7" borderId="15" xfId="0" applyFill="1" applyBorder="1" applyAlignment="1">
      <alignment horizontal="left"/>
    </xf>
    <xf numFmtId="0" fontId="0" fillId="7" borderId="14" xfId="0" applyFill="1" applyBorder="1"/>
    <xf numFmtId="0" fontId="0" fillId="13" borderId="6" xfId="0" applyFont="1" applyFill="1" applyBorder="1" applyAlignment="1">
      <alignment horizontal="center"/>
    </xf>
    <xf numFmtId="0" fontId="0" fillId="12" borderId="36" xfId="0" applyFill="1" applyBorder="1"/>
    <xf numFmtId="0" fontId="0" fillId="12" borderId="6" xfId="0" applyFill="1" applyBorder="1"/>
    <xf numFmtId="0" fontId="0" fillId="12" borderId="16" xfId="0" applyFill="1" applyBorder="1"/>
    <xf numFmtId="0" fontId="0" fillId="20" borderId="37" xfId="0" applyFill="1" applyBorder="1" applyAlignment="1">
      <alignment horizontal="center"/>
    </xf>
    <xf numFmtId="0" fontId="0" fillId="20" borderId="33" xfId="0" applyFont="1" applyFill="1" applyBorder="1"/>
    <xf numFmtId="0" fontId="0" fillId="20" borderId="33" xfId="0" applyFont="1" applyFill="1" applyBorder="1" applyAlignment="1">
      <alignment horizontal="right"/>
    </xf>
    <xf numFmtId="165" fontId="13" fillId="20" borderId="33" xfId="0" applyNumberFormat="1" applyFont="1" applyFill="1" applyBorder="1" applyAlignment="1">
      <alignment horizontal="center"/>
    </xf>
    <xf numFmtId="1" fontId="0" fillId="7" borderId="33" xfId="0" applyNumberFormat="1" applyFont="1" applyFill="1" applyBorder="1" applyAlignment="1">
      <alignment horizontal="center"/>
    </xf>
    <xf numFmtId="0" fontId="0" fillId="20" borderId="33" xfId="0" applyFont="1" applyFill="1" applyBorder="1" applyAlignment="1">
      <alignment horizontal="left"/>
    </xf>
    <xf numFmtId="0" fontId="0" fillId="20" borderId="38" xfId="0" applyFont="1" applyFill="1" applyBorder="1" applyAlignment="1">
      <alignment horizontal="right"/>
    </xf>
    <xf numFmtId="165" fontId="0" fillId="7" borderId="38" xfId="0" applyNumberFormat="1" applyFill="1" applyBorder="1" applyAlignment="1">
      <alignment horizontal="center"/>
    </xf>
    <xf numFmtId="0" fontId="0" fillId="20" borderId="38" xfId="0" applyFont="1" applyFill="1" applyBorder="1"/>
    <xf numFmtId="165" fontId="0" fillId="7" borderId="38" xfId="0" applyNumberFormat="1" applyFill="1" applyBorder="1"/>
    <xf numFmtId="173" fontId="0" fillId="7" borderId="38" xfId="0" applyNumberFormat="1" applyFill="1" applyBorder="1" applyAlignment="1">
      <alignment horizontal="center"/>
    </xf>
    <xf numFmtId="0" fontId="0" fillId="20" borderId="39" xfId="0" applyFont="1" applyFill="1" applyBorder="1"/>
    <xf numFmtId="0" fontId="0" fillId="12" borderId="40" xfId="0" applyFill="1" applyBorder="1" applyAlignment="1">
      <alignment horizontal="center"/>
    </xf>
    <xf numFmtId="0" fontId="0" fillId="12" borderId="15" xfId="0" applyFont="1" applyFill="1" applyBorder="1"/>
    <xf numFmtId="0" fontId="13" fillId="12" borderId="15" xfId="0" applyFont="1" applyFill="1" applyBorder="1" applyAlignment="1">
      <alignment horizontal="center"/>
    </xf>
    <xf numFmtId="0" fontId="0" fillId="12" borderId="15" xfId="0" applyFont="1" applyFill="1" applyBorder="1" applyAlignment="1">
      <alignment horizontal="right"/>
    </xf>
    <xf numFmtId="165" fontId="13" fillId="12" borderId="15" xfId="0" applyNumberFormat="1" applyFont="1" applyFill="1" applyBorder="1" applyAlignment="1">
      <alignment horizontal="center"/>
    </xf>
    <xf numFmtId="165" fontId="0" fillId="7" borderId="15" xfId="0" applyNumberFormat="1" applyFill="1" applyBorder="1" applyAlignment="1">
      <alignment horizontal="center"/>
    </xf>
    <xf numFmtId="165" fontId="0" fillId="7" borderId="15" xfId="0" applyNumberFormat="1" applyFill="1" applyBorder="1" applyAlignment="1">
      <alignment horizontal="right"/>
    </xf>
    <xf numFmtId="173" fontId="0" fillId="7" borderId="15" xfId="0" applyNumberFormat="1" applyFill="1" applyBorder="1" applyAlignment="1">
      <alignment horizontal="center"/>
    </xf>
    <xf numFmtId="0" fontId="0" fillId="12" borderId="41" xfId="0" applyFont="1" applyFill="1" applyBorder="1"/>
    <xf numFmtId="0" fontId="0" fillId="20" borderId="40" xfId="0" applyFill="1" applyBorder="1" applyAlignment="1">
      <alignment horizontal="center"/>
    </xf>
    <xf numFmtId="0" fontId="0" fillId="20" borderId="15" xfId="0" applyFont="1" applyFill="1" applyBorder="1"/>
    <xf numFmtId="0" fontId="0" fillId="20" borderId="15" xfId="0" applyFont="1" applyFill="1" applyBorder="1" applyAlignment="1">
      <alignment horizontal="right"/>
    </xf>
    <xf numFmtId="178" fontId="13" fillId="20" borderId="15" xfId="0" applyNumberFormat="1" applyFont="1" applyFill="1" applyBorder="1" applyAlignment="1">
      <alignment horizontal="center"/>
    </xf>
    <xf numFmtId="9" fontId="13" fillId="20" borderId="15" xfId="2" applyFont="1" applyFill="1" applyBorder="1" applyAlignment="1" applyProtection="1">
      <alignment horizontal="center"/>
    </xf>
    <xf numFmtId="0" fontId="0" fillId="20" borderId="41" xfId="0" applyFill="1" applyBorder="1"/>
    <xf numFmtId="0" fontId="0" fillId="12" borderId="5" xfId="0" applyFill="1" applyBorder="1" applyAlignment="1">
      <alignment horizontal="center"/>
    </xf>
    <xf numFmtId="0" fontId="13" fillId="13" borderId="6" xfId="0" applyFont="1" applyFill="1" applyBorder="1"/>
    <xf numFmtId="0" fontId="13" fillId="13" borderId="6" xfId="0" applyFont="1" applyFill="1" applyBorder="1" applyAlignment="1">
      <alignment horizontal="right"/>
    </xf>
    <xf numFmtId="178" fontId="13" fillId="12" borderId="6" xfId="0" applyNumberFormat="1" applyFont="1" applyFill="1" applyBorder="1" applyAlignment="1">
      <alignment horizontal="center"/>
    </xf>
    <xf numFmtId="0" fontId="0" fillId="12" borderId="6" xfId="0" applyFill="1" applyBorder="1" applyAlignment="1">
      <alignment horizontal="right"/>
    </xf>
    <xf numFmtId="9" fontId="13" fillId="12" borderId="6" xfId="2" applyFont="1" applyFill="1" applyBorder="1" applyAlignment="1" applyProtection="1">
      <alignment horizontal="center"/>
    </xf>
    <xf numFmtId="165" fontId="13" fillId="13" borderId="6" xfId="0" applyNumberFormat="1" applyFont="1" applyFill="1" applyBorder="1" applyAlignment="1">
      <alignment horizontal="center"/>
    </xf>
    <xf numFmtId="165" fontId="13" fillId="13" borderId="6" xfId="0" applyNumberFormat="1" applyFont="1" applyFill="1" applyBorder="1" applyAlignment="1">
      <alignment horizontal="right"/>
    </xf>
    <xf numFmtId="0" fontId="13" fillId="13" borderId="6" xfId="0" applyFont="1" applyFill="1" applyBorder="1" applyAlignment="1">
      <alignment horizontal="center"/>
    </xf>
    <xf numFmtId="0" fontId="0" fillId="12" borderId="26" xfId="0" applyFont="1" applyFill="1" applyBorder="1"/>
    <xf numFmtId="174" fontId="0" fillId="7" borderId="7" xfId="0" applyNumberFormat="1" applyFill="1" applyBorder="1" applyAlignment="1">
      <alignment horizontal="center"/>
    </xf>
    <xf numFmtId="0" fontId="0" fillId="7" borderId="15" xfId="0" applyFill="1" applyBorder="1"/>
    <xf numFmtId="0" fontId="0" fillId="20" borderId="21" xfId="0" applyFill="1" applyBorder="1" applyAlignment="1">
      <alignment horizontal="center"/>
    </xf>
    <xf numFmtId="0" fontId="0" fillId="20" borderId="22" xfId="0" applyFont="1" applyFill="1" applyBorder="1"/>
    <xf numFmtId="0" fontId="0" fillId="7" borderId="22" xfId="0" applyFill="1" applyBorder="1"/>
    <xf numFmtId="0" fontId="0" fillId="20" borderId="23" xfId="0" applyFill="1" applyBorder="1"/>
    <xf numFmtId="0" fontId="0" fillId="12" borderId="24" xfId="0" applyFill="1" applyBorder="1" applyAlignment="1">
      <alignment horizontal="center"/>
    </xf>
    <xf numFmtId="0" fontId="0" fillId="7" borderId="0" xfId="0" applyFill="1" applyBorder="1"/>
    <xf numFmtId="0" fontId="0" fillId="12" borderId="25" xfId="0" applyFill="1" applyBorder="1"/>
    <xf numFmtId="0" fontId="0" fillId="20" borderId="24" xfId="0" applyFill="1" applyBorder="1" applyAlignment="1">
      <alignment horizontal="center"/>
    </xf>
    <xf numFmtId="0" fontId="0" fillId="20" borderId="0" xfId="0" applyFont="1" applyFill="1" applyBorder="1"/>
    <xf numFmtId="165" fontId="0" fillId="7" borderId="0" xfId="0" applyNumberFormat="1" applyFill="1" applyBorder="1"/>
    <xf numFmtId="0" fontId="0" fillId="20" borderId="25" xfId="0" applyFill="1" applyBorder="1"/>
    <xf numFmtId="0" fontId="13" fillId="20" borderId="0" xfId="0" applyFont="1" applyFill="1" applyBorder="1" applyAlignment="1">
      <alignment horizontal="left"/>
    </xf>
    <xf numFmtId="165" fontId="0" fillId="7" borderId="0" xfId="0" applyNumberFormat="1" applyFont="1" applyFill="1" applyBorder="1" applyAlignment="1">
      <alignment horizontal="right"/>
    </xf>
    <xf numFmtId="0" fontId="0" fillId="7" borderId="0" xfId="0" applyFont="1" applyFill="1" applyBorder="1"/>
    <xf numFmtId="165" fontId="0" fillId="7" borderId="0" xfId="0" applyNumberFormat="1" applyFill="1" applyBorder="1" applyAlignment="1">
      <alignment horizontal="right"/>
    </xf>
    <xf numFmtId="0" fontId="33" fillId="12" borderId="3" xfId="0" applyFont="1" applyFill="1" applyBorder="1" applyAlignment="1">
      <alignment horizontal="center" wrapText="1"/>
    </xf>
    <xf numFmtId="178" fontId="13" fillId="13" borderId="42" xfId="0" applyNumberFormat="1" applyFont="1" applyFill="1" applyBorder="1" applyAlignment="1">
      <alignment horizontal="center"/>
    </xf>
    <xf numFmtId="0" fontId="33" fillId="12" borderId="1" xfId="0" applyFont="1" applyFill="1" applyBorder="1" applyAlignment="1">
      <alignment horizontal="center" wrapText="1"/>
    </xf>
    <xf numFmtId="9" fontId="13" fillId="13" borderId="43" xfId="2" applyFont="1" applyFill="1" applyBorder="1" applyAlignment="1" applyProtection="1">
      <alignment horizontal="center"/>
    </xf>
    <xf numFmtId="0" fontId="0" fillId="20" borderId="5" xfId="0" applyFill="1" applyBorder="1" applyAlignment="1">
      <alignment horizontal="center"/>
    </xf>
    <xf numFmtId="0" fontId="0" fillId="20" borderId="6" xfId="0" applyFont="1" applyFill="1" applyBorder="1"/>
    <xf numFmtId="0" fontId="13" fillId="20" borderId="6" xfId="0" applyFont="1" applyFill="1" applyBorder="1" applyAlignment="1">
      <alignment horizontal="left"/>
    </xf>
    <xf numFmtId="0" fontId="0" fillId="20" borderId="26" xfId="0" applyFill="1" applyBorder="1"/>
    <xf numFmtId="0" fontId="0" fillId="6" borderId="1" xfId="0" applyFill="1" applyBorder="1" applyAlignment="1">
      <alignment horizontal="center"/>
    </xf>
    <xf numFmtId="0" fontId="0" fillId="6" borderId="1" xfId="0" applyFill="1" applyBorder="1"/>
    <xf numFmtId="0" fontId="46" fillId="3" borderId="6" xfId="0" applyFont="1" applyFill="1" applyBorder="1"/>
    <xf numFmtId="0" fontId="6" fillId="3" borderId="6" xfId="0" applyFont="1" applyFill="1" applyBorder="1"/>
    <xf numFmtId="165" fontId="13" fillId="7" borderId="0" xfId="0" applyNumberFormat="1" applyFont="1" applyFill="1" applyBorder="1" applyAlignment="1">
      <alignment horizontal="right"/>
    </xf>
    <xf numFmtId="0" fontId="13" fillId="7" borderId="0" xfId="0" applyFont="1" applyFill="1" applyBorder="1"/>
    <xf numFmtId="0" fontId="0" fillId="12" borderId="3" xfId="0" applyFont="1" applyFill="1" applyBorder="1" applyAlignment="1">
      <alignment horizontal="center" wrapText="1"/>
    </xf>
    <xf numFmtId="0" fontId="8" fillId="9" borderId="4" xfId="0" applyFont="1" applyFill="1" applyBorder="1"/>
    <xf numFmtId="0" fontId="0" fillId="6" borderId="32" xfId="0" applyFill="1" applyBorder="1"/>
    <xf numFmtId="0" fontId="0" fillId="12" borderId="15" xfId="0" applyFont="1" applyFill="1" applyBorder="1" applyAlignment="1">
      <alignment horizontal="left"/>
    </xf>
    <xf numFmtId="0" fontId="13" fillId="12" borderId="6" xfId="0" applyFont="1" applyFill="1" applyBorder="1"/>
    <xf numFmtId="0" fontId="13" fillId="12" borderId="6" xfId="0" applyFont="1" applyFill="1" applyBorder="1" applyAlignment="1">
      <alignment horizontal="right"/>
    </xf>
    <xf numFmtId="165" fontId="13" fillId="7" borderId="6" xfId="0" applyNumberFormat="1" applyFont="1" applyFill="1" applyBorder="1" applyAlignment="1">
      <alignment horizontal="center"/>
    </xf>
    <xf numFmtId="165" fontId="13" fillId="7" borderId="6" xfId="0" applyNumberFormat="1" applyFont="1" applyFill="1" applyBorder="1" applyAlignment="1">
      <alignment horizontal="right"/>
    </xf>
    <xf numFmtId="0" fontId="0" fillId="12" borderId="6" xfId="0" applyFont="1" applyFill="1" applyBorder="1" applyAlignment="1">
      <alignment horizontal="left"/>
    </xf>
    <xf numFmtId="0" fontId="10" fillId="9" borderId="3" xfId="0" applyFont="1" applyFill="1" applyBorder="1"/>
    <xf numFmtId="0" fontId="0" fillId="9" borderId="1" xfId="0" applyFill="1" applyBorder="1"/>
    <xf numFmtId="0" fontId="0" fillId="20" borderId="31" xfId="0" applyFill="1" applyBorder="1"/>
    <xf numFmtId="0" fontId="0" fillId="20" borderId="32" xfId="0" applyFill="1" applyBorder="1"/>
    <xf numFmtId="0" fontId="0" fillId="20" borderId="31" xfId="0" applyFont="1" applyFill="1" applyBorder="1" applyAlignment="1">
      <alignment horizontal="left"/>
    </xf>
    <xf numFmtId="2" fontId="0" fillId="20" borderId="31" xfId="0" applyNumberFormat="1" applyFill="1" applyBorder="1" applyAlignment="1">
      <alignment horizontal="center"/>
    </xf>
    <xf numFmtId="0" fontId="0" fillId="20" borderId="0" xfId="0" applyFill="1" applyBorder="1" applyAlignment="1">
      <alignment horizontal="center"/>
    </xf>
    <xf numFmtId="2" fontId="0" fillId="20" borderId="32" xfId="0" applyNumberFormat="1" applyFill="1" applyBorder="1" applyAlignment="1">
      <alignment horizontal="center"/>
    </xf>
    <xf numFmtId="0" fontId="0" fillId="20" borderId="34" xfId="0" applyFill="1" applyBorder="1"/>
    <xf numFmtId="0" fontId="0" fillId="20" borderId="35" xfId="0" applyFill="1" applyBorder="1"/>
    <xf numFmtId="0" fontId="18" fillId="8" borderId="0" xfId="0" applyFont="1" applyFill="1" applyBorder="1"/>
    <xf numFmtId="0" fontId="0" fillId="8" borderId="44" xfId="0" applyFill="1" applyBorder="1"/>
    <xf numFmtId="0" fontId="0" fillId="8" borderId="32" xfId="0" applyFill="1" applyBorder="1"/>
    <xf numFmtId="0" fontId="8" fillId="8" borderId="0" xfId="0" applyFont="1" applyFill="1"/>
    <xf numFmtId="0" fontId="0" fillId="3" borderId="6" xfId="0" applyFont="1" applyFill="1" applyBorder="1" applyAlignment="1">
      <alignment horizontal="center"/>
    </xf>
    <xf numFmtId="0" fontId="0" fillId="7" borderId="2" xfId="0" applyFont="1" applyFill="1" applyBorder="1" applyAlignment="1">
      <alignment horizontal="center"/>
    </xf>
    <xf numFmtId="0" fontId="0" fillId="0" borderId="3" xfId="0" applyFont="1" applyBorder="1" applyAlignment="1">
      <alignment horizontal="center"/>
    </xf>
    <xf numFmtId="0" fontId="0" fillId="7" borderId="13" xfId="0" applyFill="1" applyBorder="1" applyAlignment="1">
      <alignment horizontal="left"/>
    </xf>
    <xf numFmtId="0" fontId="0" fillId="20" borderId="45" xfId="0" applyFill="1" applyBorder="1" applyAlignment="1">
      <alignment horizontal="center"/>
    </xf>
    <xf numFmtId="0" fontId="0" fillId="20" borderId="46" xfId="0" applyFill="1" applyBorder="1"/>
    <xf numFmtId="0" fontId="0" fillId="20" borderId="46" xfId="0" applyFont="1" applyFill="1" applyBorder="1" applyAlignment="1">
      <alignment horizontal="right"/>
    </xf>
    <xf numFmtId="165" fontId="0" fillId="20" borderId="47" xfId="0" applyNumberFormat="1" applyFill="1" applyBorder="1" applyAlignment="1">
      <alignment horizontal="center"/>
    </xf>
    <xf numFmtId="165" fontId="0" fillId="20" borderId="38" xfId="0" applyNumberFormat="1" applyFill="1" applyBorder="1"/>
    <xf numFmtId="2" fontId="0" fillId="12" borderId="13" xfId="0" applyNumberFormat="1" applyFill="1" applyBorder="1"/>
    <xf numFmtId="0" fontId="0" fillId="12" borderId="14" xfId="0" applyFill="1" applyBorder="1"/>
    <xf numFmtId="0" fontId="0" fillId="12" borderId="48" xfId="0" applyFill="1" applyBorder="1" applyAlignment="1">
      <alignment horizontal="center"/>
    </xf>
    <xf numFmtId="165" fontId="0" fillId="12" borderId="7" xfId="0" applyNumberFormat="1" applyFill="1" applyBorder="1" applyAlignment="1">
      <alignment horizontal="center"/>
    </xf>
    <xf numFmtId="165" fontId="0" fillId="12" borderId="15" xfId="0" applyNumberFormat="1" applyFill="1" applyBorder="1" applyAlignment="1">
      <alignment horizontal="right"/>
    </xf>
    <xf numFmtId="0" fontId="0" fillId="8" borderId="28" xfId="0" applyFill="1" applyBorder="1"/>
    <xf numFmtId="0" fontId="0" fillId="8" borderId="30" xfId="0" applyFill="1" applyBorder="1"/>
    <xf numFmtId="0" fontId="0" fillId="20" borderId="48" xfId="0" applyFill="1" applyBorder="1" applyAlignment="1">
      <alignment horizontal="center"/>
    </xf>
    <xf numFmtId="0" fontId="0" fillId="20" borderId="14" xfId="0" applyFill="1" applyBorder="1"/>
    <xf numFmtId="165" fontId="0" fillId="20" borderId="7" xfId="0" applyNumberFormat="1" applyFill="1" applyBorder="1" applyAlignment="1">
      <alignment horizontal="center"/>
    </xf>
    <xf numFmtId="165" fontId="0" fillId="20" borderId="15" xfId="0" applyNumberFormat="1" applyFill="1" applyBorder="1" applyAlignment="1">
      <alignment horizontal="right"/>
    </xf>
    <xf numFmtId="0" fontId="0" fillId="8" borderId="31" xfId="0" applyFill="1" applyBorder="1"/>
    <xf numFmtId="0" fontId="0" fillId="12" borderId="49" xfId="0" applyFill="1" applyBorder="1" applyAlignment="1">
      <alignment horizontal="center"/>
    </xf>
    <xf numFmtId="165" fontId="0" fillId="12" borderId="20" xfId="0" applyNumberFormat="1" applyFont="1" applyFill="1" applyBorder="1" applyAlignment="1">
      <alignment horizontal="center"/>
    </xf>
    <xf numFmtId="165" fontId="0" fillId="12" borderId="0" xfId="0" applyNumberFormat="1" applyFont="1" applyFill="1" applyBorder="1" applyAlignment="1">
      <alignment horizontal="right"/>
    </xf>
    <xf numFmtId="0" fontId="0" fillId="12" borderId="50" xfId="0" applyFill="1" applyBorder="1"/>
    <xf numFmtId="0" fontId="0" fillId="17" borderId="28" xfId="0" applyFill="1" applyBorder="1"/>
    <xf numFmtId="0" fontId="8" fillId="17" borderId="0" xfId="0" applyFont="1" applyFill="1" applyBorder="1"/>
    <xf numFmtId="165" fontId="0" fillId="7" borderId="13" xfId="0" applyNumberFormat="1" applyFill="1" applyBorder="1"/>
    <xf numFmtId="0" fontId="0" fillId="8" borderId="34" xfId="0" applyFill="1" applyBorder="1"/>
    <xf numFmtId="0" fontId="0" fillId="8" borderId="35" xfId="0" applyFill="1" applyBorder="1"/>
    <xf numFmtId="0" fontId="0" fillId="12" borderId="31" xfId="0" applyFont="1" applyFill="1" applyBorder="1"/>
    <xf numFmtId="0" fontId="13" fillId="12" borderId="32" xfId="0" applyFont="1" applyFill="1" applyBorder="1"/>
    <xf numFmtId="0" fontId="13" fillId="12" borderId="31" xfId="0" applyFont="1" applyFill="1" applyBorder="1"/>
    <xf numFmtId="0" fontId="0" fillId="0" borderId="2" xfId="0" applyFont="1" applyBorder="1" applyAlignment="1">
      <alignment horizontal="left" indent="2"/>
    </xf>
    <xf numFmtId="0" fontId="0" fillId="12" borderId="8" xfId="0" applyFont="1" applyFill="1" applyBorder="1" applyAlignment="1">
      <alignment horizontal="center"/>
    </xf>
    <xf numFmtId="0" fontId="0" fillId="12" borderId="9" xfId="0" applyFont="1" applyFill="1" applyBorder="1"/>
    <xf numFmtId="0" fontId="0" fillId="11" borderId="18" xfId="0" applyFont="1" applyFill="1" applyBorder="1" applyAlignment="1">
      <alignment wrapText="1"/>
    </xf>
    <xf numFmtId="0" fontId="0" fillId="6" borderId="13" xfId="0" applyFont="1" applyFill="1" applyBorder="1" applyAlignment="1">
      <alignment horizontal="left"/>
    </xf>
    <xf numFmtId="0" fontId="0" fillId="6" borderId="14" xfId="0" applyFill="1" applyBorder="1" applyAlignment="1">
      <alignment horizontal="left"/>
    </xf>
    <xf numFmtId="165" fontId="0" fillId="11" borderId="31" xfId="0" applyNumberFormat="1" applyFill="1" applyBorder="1"/>
    <xf numFmtId="0" fontId="0" fillId="12" borderId="7" xfId="0" applyFont="1" applyFill="1" applyBorder="1" applyAlignment="1">
      <alignment wrapText="1"/>
    </xf>
    <xf numFmtId="165" fontId="0" fillId="12" borderId="31" xfId="0" applyNumberFormat="1" applyFill="1" applyBorder="1"/>
    <xf numFmtId="165" fontId="0" fillId="20" borderId="0" xfId="0" applyNumberFormat="1" applyFill="1" applyBorder="1"/>
    <xf numFmtId="0" fontId="0" fillId="11" borderId="7" xfId="0" applyFont="1" applyFill="1" applyBorder="1" applyAlignment="1">
      <alignment wrapText="1"/>
    </xf>
    <xf numFmtId="165" fontId="0" fillId="11" borderId="31" xfId="0" applyNumberFormat="1" applyFont="1" applyFill="1" applyBorder="1"/>
    <xf numFmtId="0" fontId="0" fillId="20" borderId="0" xfId="0" applyFont="1" applyFill="1" applyBorder="1" applyAlignment="1">
      <alignment horizontal="left"/>
    </xf>
    <xf numFmtId="165" fontId="0" fillId="20" borderId="0" xfId="0" applyNumberFormat="1" applyFont="1" applyFill="1" applyBorder="1" applyAlignment="1">
      <alignment horizontal="right"/>
    </xf>
    <xf numFmtId="0" fontId="0" fillId="6" borderId="33" xfId="0" applyFill="1" applyBorder="1"/>
    <xf numFmtId="0" fontId="0" fillId="6" borderId="35" xfId="0" applyFill="1" applyBorder="1"/>
    <xf numFmtId="165" fontId="0" fillId="11" borderId="0" xfId="0" applyNumberFormat="1" applyFont="1" applyFill="1" applyBorder="1"/>
    <xf numFmtId="0" fontId="0" fillId="11" borderId="32" xfId="0" applyFont="1" applyFill="1" applyBorder="1"/>
    <xf numFmtId="0" fontId="12" fillId="12" borderId="0" xfId="0" applyFont="1" applyFill="1" applyBorder="1" applyAlignment="1">
      <alignment horizontal="left"/>
    </xf>
    <xf numFmtId="0" fontId="0" fillId="12" borderId="7" xfId="0" applyFont="1" applyFill="1" applyBorder="1" applyAlignment="1">
      <alignment horizontal="center" wrapText="1"/>
    </xf>
    <xf numFmtId="0" fontId="0" fillId="6" borderId="15" xfId="0" applyFont="1" applyFill="1" applyBorder="1" applyAlignment="1">
      <alignment horizontal="left"/>
    </xf>
    <xf numFmtId="0" fontId="0" fillId="12" borderId="35" xfId="0" applyFont="1" applyFill="1" applyBorder="1"/>
    <xf numFmtId="2" fontId="0" fillId="12" borderId="0" xfId="0" applyNumberFormat="1" applyFill="1" applyAlignment="1">
      <alignment horizontal="center"/>
    </xf>
    <xf numFmtId="165" fontId="0" fillId="20" borderId="6" xfId="0" applyNumberFormat="1" applyFont="1" applyFill="1" applyBorder="1" applyAlignment="1">
      <alignment horizontal="right"/>
    </xf>
    <xf numFmtId="0" fontId="33" fillId="11" borderId="7" xfId="0" applyFont="1" applyFill="1" applyBorder="1" applyAlignment="1">
      <alignment horizontal="center" wrapText="1"/>
    </xf>
    <xf numFmtId="0" fontId="0" fillId="17" borderId="21" xfId="0" applyFill="1" applyBorder="1" applyAlignment="1">
      <alignment horizontal="center"/>
    </xf>
    <xf numFmtId="0" fontId="0" fillId="17" borderId="22" xfId="0" applyFill="1" applyBorder="1"/>
    <xf numFmtId="0" fontId="0" fillId="17" borderId="23" xfId="0" applyFill="1" applyBorder="1"/>
    <xf numFmtId="0" fontId="0" fillId="17" borderId="24" xfId="0" applyFill="1" applyBorder="1"/>
    <xf numFmtId="0" fontId="8" fillId="17" borderId="0" xfId="0" applyFont="1" applyFill="1" applyBorder="1" applyAlignment="1">
      <alignment horizontal="left"/>
    </xf>
    <xf numFmtId="0" fontId="0" fillId="17" borderId="25" xfId="0" applyFill="1" applyBorder="1"/>
    <xf numFmtId="1" fontId="13" fillId="13" borderId="13" xfId="0" applyNumberFormat="1" applyFont="1" applyFill="1" applyBorder="1"/>
    <xf numFmtId="0" fontId="0" fillId="7" borderId="41" xfId="0" applyFont="1" applyFill="1" applyBorder="1"/>
    <xf numFmtId="0" fontId="0" fillId="17" borderId="5" xfId="0" applyFill="1" applyBorder="1"/>
    <xf numFmtId="0" fontId="0" fillId="17" borderId="6" xfId="0" applyFill="1" applyBorder="1"/>
    <xf numFmtId="0" fontId="0" fillId="17" borderId="6" xfId="0" applyFill="1" applyBorder="1" applyAlignment="1">
      <alignment horizontal="left" indent="1"/>
    </xf>
    <xf numFmtId="0" fontId="0" fillId="17" borderId="26" xfId="0" applyFill="1" applyBorder="1"/>
    <xf numFmtId="0" fontId="0" fillId="3" borderId="0" xfId="0" applyFill="1"/>
    <xf numFmtId="0" fontId="6" fillId="3" borderId="0" xfId="0" applyFont="1" applyFill="1"/>
    <xf numFmtId="0" fontId="0" fillId="0" borderId="0" xfId="0"/>
    <xf numFmtId="165" fontId="0" fillId="20" borderId="31" xfId="0" applyNumberFormat="1" applyFont="1" applyFill="1" applyBorder="1"/>
    <xf numFmtId="165" fontId="0" fillId="12" borderId="34" xfId="0" applyNumberFormat="1" applyFill="1" applyBorder="1"/>
    <xf numFmtId="0" fontId="0" fillId="8" borderId="31" xfId="0" applyFill="1" applyBorder="1" applyAlignment="1">
      <alignment horizontal="center"/>
    </xf>
    <xf numFmtId="0" fontId="47" fillId="3" borderId="6" xfId="0" applyFont="1" applyFill="1" applyBorder="1"/>
    <xf numFmtId="0" fontId="33" fillId="6" borderId="0" xfId="0" applyFont="1" applyFill="1"/>
    <xf numFmtId="0" fontId="0" fillId="8" borderId="29" xfId="0" applyFill="1" applyBorder="1"/>
    <xf numFmtId="0" fontId="8" fillId="9" borderId="2" xfId="0" applyFont="1" applyFill="1" applyBorder="1"/>
    <xf numFmtId="0" fontId="8" fillId="13" borderId="21" xfId="0" applyFont="1" applyFill="1" applyBorder="1"/>
    <xf numFmtId="0" fontId="8" fillId="13" borderId="22" xfId="0" applyFont="1" applyFill="1" applyBorder="1"/>
    <xf numFmtId="0" fontId="0" fillId="13" borderId="22" xfId="0" applyFill="1" applyBorder="1"/>
    <xf numFmtId="0" fontId="0" fillId="13" borderId="23" xfId="0" applyFill="1" applyBorder="1"/>
    <xf numFmtId="0" fontId="21" fillId="20" borderId="24" xfId="0" applyFont="1" applyFill="1" applyBorder="1"/>
    <xf numFmtId="0" fontId="0" fillId="6" borderId="24" xfId="0" applyFill="1" applyBorder="1"/>
    <xf numFmtId="0" fontId="0" fillId="6" borderId="25" xfId="0" applyFont="1" applyFill="1" applyBorder="1" applyAlignment="1">
      <alignment horizontal="center"/>
    </xf>
    <xf numFmtId="2" fontId="0" fillId="0" borderId="0" xfId="0" applyNumberFormat="1" applyBorder="1" applyAlignment="1">
      <alignment horizontal="center"/>
    </xf>
    <xf numFmtId="0" fontId="0" fillId="8" borderId="33" xfId="0" applyFill="1" applyBorder="1"/>
    <xf numFmtId="0" fontId="0" fillId="0" borderId="0" xfId="0" applyBorder="1" applyAlignment="1">
      <alignment horizontal="center"/>
    </xf>
    <xf numFmtId="0" fontId="0" fillId="6" borderId="25" xfId="0" applyFill="1" applyBorder="1"/>
    <xf numFmtId="179" fontId="0" fillId="0" borderId="0" xfId="0" applyNumberFormat="1" applyBorder="1" applyAlignment="1">
      <alignment horizontal="center"/>
    </xf>
    <xf numFmtId="2" fontId="9" fillId="7" borderId="2" xfId="0" applyNumberFormat="1" applyFont="1" applyFill="1" applyBorder="1" applyAlignment="1">
      <alignment horizontal="center"/>
    </xf>
    <xf numFmtId="2" fontId="9" fillId="6" borderId="0" xfId="0" applyNumberFormat="1" applyFont="1" applyFill="1" applyBorder="1" applyAlignment="1">
      <alignment horizontal="center"/>
    </xf>
    <xf numFmtId="0" fontId="0" fillId="20" borderId="0" xfId="0" applyFill="1" applyBorder="1" applyAlignment="1">
      <alignment horizontal="right"/>
    </xf>
    <xf numFmtId="2" fontId="9" fillId="20" borderId="0" xfId="0" applyNumberFormat="1" applyFont="1" applyFill="1" applyBorder="1" applyAlignment="1">
      <alignment horizontal="center"/>
    </xf>
    <xf numFmtId="0" fontId="0" fillId="20" borderId="25" xfId="0" applyFill="1" applyBorder="1" applyAlignment="1">
      <alignment horizontal="center"/>
    </xf>
    <xf numFmtId="179" fontId="0" fillId="8" borderId="7" xfId="0" applyNumberFormat="1" applyFont="1" applyFill="1" applyBorder="1" applyAlignment="1">
      <alignment horizontal="center"/>
    </xf>
    <xf numFmtId="2" fontId="0" fillId="8" borderId="7" xfId="0" applyNumberFormat="1" applyFill="1" applyBorder="1" applyAlignment="1">
      <alignment horizontal="center"/>
    </xf>
    <xf numFmtId="2" fontId="9" fillId="7" borderId="9" xfId="0" applyNumberFormat="1" applyFont="1" applyFill="1" applyBorder="1" applyAlignment="1">
      <alignment horizontal="center"/>
    </xf>
    <xf numFmtId="0" fontId="0" fillId="6" borderId="5" xfId="0" applyFill="1" applyBorder="1"/>
    <xf numFmtId="0" fontId="0" fillId="6" borderId="26" xfId="0" applyFill="1" applyBorder="1"/>
    <xf numFmtId="179" fontId="0" fillId="0" borderId="0" xfId="0" applyNumberFormat="1" applyFont="1" applyBorder="1" applyAlignment="1">
      <alignment horizontal="center"/>
    </xf>
    <xf numFmtId="0" fontId="0" fillId="3" borderId="0" xfId="0" applyFont="1" applyFill="1"/>
    <xf numFmtId="0" fontId="8" fillId="3" borderId="0" xfId="0" applyFont="1" applyFill="1"/>
    <xf numFmtId="0" fontId="8" fillId="13" borderId="0" xfId="0" applyFont="1" applyFill="1"/>
    <xf numFmtId="0" fontId="48" fillId="13" borderId="0" xfId="0" applyFont="1" applyFill="1" applyAlignment="1">
      <alignment horizontal="center"/>
    </xf>
    <xf numFmtId="0" fontId="8" fillId="13" borderId="0" xfId="0" applyFont="1" applyFill="1" applyAlignment="1">
      <alignment horizontal="center"/>
    </xf>
    <xf numFmtId="0" fontId="21" fillId="20" borderId="7" xfId="0" applyFont="1" applyFill="1" applyBorder="1"/>
    <xf numFmtId="0" fontId="0" fillId="20" borderId="7" xfId="0" applyFill="1" applyBorder="1"/>
    <xf numFmtId="165" fontId="8" fillId="20" borderId="7" xfId="0" applyNumberFormat="1" applyFont="1" applyFill="1" applyBorder="1" applyAlignment="1">
      <alignment horizontal="center"/>
    </xf>
    <xf numFmtId="0" fontId="0" fillId="6" borderId="28" xfId="0" applyFont="1" applyFill="1" applyBorder="1"/>
    <xf numFmtId="0" fontId="0" fillId="6" borderId="29" xfId="0" applyFill="1" applyBorder="1"/>
    <xf numFmtId="0" fontId="0" fillId="6" borderId="30" xfId="0" applyFill="1" applyBorder="1"/>
    <xf numFmtId="0" fontId="0" fillId="6" borderId="34" xfId="0" applyFont="1" applyFill="1" applyBorder="1"/>
    <xf numFmtId="0" fontId="0" fillId="6" borderId="13" xfId="0" applyFont="1" applyFill="1" applyBorder="1"/>
    <xf numFmtId="0" fontId="0" fillId="20" borderId="7" xfId="0" applyFill="1" applyBorder="1" applyAlignment="1">
      <alignment horizontal="center"/>
    </xf>
    <xf numFmtId="0" fontId="0" fillId="20" borderId="0" xfId="0" applyFill="1"/>
    <xf numFmtId="0" fontId="0" fillId="20" borderId="0" xfId="0" applyFill="1" applyAlignment="1">
      <alignment horizontal="center"/>
    </xf>
    <xf numFmtId="0" fontId="21" fillId="6" borderId="0" xfId="0" applyFont="1" applyFill="1"/>
    <xf numFmtId="0" fontId="8" fillId="3" borderId="13" xfId="0" applyFont="1" applyFill="1" applyBorder="1"/>
    <xf numFmtId="0" fontId="8" fillId="3" borderId="15" xfId="0" applyFont="1" applyFill="1" applyBorder="1"/>
    <xf numFmtId="0" fontId="0" fillId="3" borderId="14" xfId="0" applyFill="1" applyBorder="1"/>
    <xf numFmtId="0" fontId="0" fillId="9" borderId="28" xfId="0" applyFont="1" applyFill="1" applyBorder="1"/>
    <xf numFmtId="0" fontId="0" fillId="9" borderId="30" xfId="0" applyFill="1" applyBorder="1"/>
    <xf numFmtId="0" fontId="21" fillId="13" borderId="13" xfId="0" applyFont="1" applyFill="1" applyBorder="1"/>
    <xf numFmtId="0" fontId="21" fillId="13" borderId="15" xfId="0" applyFont="1" applyFill="1" applyBorder="1"/>
    <xf numFmtId="0" fontId="21" fillId="13" borderId="15" xfId="0" applyFont="1" applyFill="1" applyBorder="1" applyAlignment="1">
      <alignment horizontal="center"/>
    </xf>
    <xf numFmtId="0" fontId="21" fillId="13" borderId="14" xfId="0" applyFont="1" applyFill="1" applyBorder="1" applyAlignment="1">
      <alignment horizontal="center"/>
    </xf>
    <xf numFmtId="0" fontId="0" fillId="6" borderId="31" xfId="0" applyFill="1" applyBorder="1"/>
    <xf numFmtId="165" fontId="0" fillId="6" borderId="0" xfId="0" applyNumberFormat="1" applyFill="1" applyBorder="1" applyAlignment="1">
      <alignment horizontal="center"/>
    </xf>
    <xf numFmtId="165" fontId="9" fillId="7" borderId="7" xfId="0" applyNumberFormat="1" applyFont="1" applyFill="1" applyBorder="1" applyAlignment="1">
      <alignment horizontal="center"/>
    </xf>
    <xf numFmtId="0" fontId="0" fillId="3" borderId="15" xfId="0" applyFill="1" applyBorder="1"/>
    <xf numFmtId="0" fontId="0" fillId="9" borderId="7" xfId="0" applyFont="1" applyFill="1" applyBorder="1" applyAlignment="1">
      <alignment horizontal="left"/>
    </xf>
    <xf numFmtId="164" fontId="9" fillId="7" borderId="19" xfId="0" applyNumberFormat="1" applyFont="1" applyFill="1" applyBorder="1" applyAlignment="1">
      <alignment horizontal="center"/>
    </xf>
    <xf numFmtId="0" fontId="0" fillId="8" borderId="0" xfId="0" applyFont="1" applyFill="1" applyBorder="1" applyAlignment="1">
      <alignment horizontal="left"/>
    </xf>
    <xf numFmtId="0" fontId="21" fillId="13" borderId="13" xfId="0" applyFont="1" applyFill="1" applyBorder="1" applyAlignment="1">
      <alignment horizontal="center"/>
    </xf>
    <xf numFmtId="0" fontId="0" fillId="16" borderId="15" xfId="0" applyFill="1" applyBorder="1"/>
    <xf numFmtId="0" fontId="0" fillId="16" borderId="29" xfId="0" applyFill="1" applyBorder="1"/>
    <xf numFmtId="0" fontId="0" fillId="6" borderId="15" xfId="0" applyFont="1" applyFill="1" applyBorder="1"/>
    <xf numFmtId="0" fontId="13" fillId="13" borderId="2" xfId="0" applyFont="1" applyFill="1" applyBorder="1"/>
    <xf numFmtId="0" fontId="9" fillId="8" borderId="0" xfId="0" applyFont="1" applyFill="1"/>
    <xf numFmtId="0" fontId="0" fillId="9" borderId="31" xfId="0" applyFont="1" applyFill="1" applyBorder="1"/>
    <xf numFmtId="164" fontId="9" fillId="7" borderId="18" xfId="0" applyNumberFormat="1" applyFont="1" applyFill="1" applyBorder="1" applyAlignment="1">
      <alignment horizontal="center"/>
    </xf>
    <xf numFmtId="0" fontId="21" fillId="13" borderId="31" xfId="0" applyFont="1" applyFill="1" applyBorder="1" applyAlignment="1">
      <alignment horizontal="center"/>
    </xf>
    <xf numFmtId="0" fontId="21" fillId="13" borderId="32" xfId="0" applyFont="1" applyFill="1" applyBorder="1" applyAlignment="1">
      <alignment horizontal="center"/>
    </xf>
    <xf numFmtId="0" fontId="0" fillId="16" borderId="15" xfId="0" applyFill="1" applyBorder="1" applyAlignment="1">
      <alignment horizontal="center"/>
    </xf>
    <xf numFmtId="0" fontId="9" fillId="7" borderId="34" xfId="0" applyFont="1" applyFill="1" applyBorder="1"/>
    <xf numFmtId="0" fontId="9" fillId="7" borderId="35" xfId="0" applyFont="1" applyFill="1" applyBorder="1" applyAlignment="1">
      <alignment horizontal="center"/>
    </xf>
    <xf numFmtId="0" fontId="9" fillId="6" borderId="34" xfId="0" applyFont="1" applyFill="1" applyBorder="1" applyAlignment="1">
      <alignment horizontal="center"/>
    </xf>
    <xf numFmtId="0" fontId="8" fillId="9" borderId="34" xfId="0" applyFont="1" applyFill="1" applyBorder="1"/>
    <xf numFmtId="0" fontId="8" fillId="9" borderId="35" xfId="0" applyFont="1" applyFill="1" applyBorder="1"/>
    <xf numFmtId="0" fontId="6" fillId="3" borderId="34" xfId="0" applyFont="1" applyFill="1" applyBorder="1" applyAlignment="1">
      <alignment horizontal="left"/>
    </xf>
    <xf numFmtId="0" fontId="6" fillId="3" borderId="15" xfId="0" applyFont="1" applyFill="1" applyBorder="1" applyAlignment="1">
      <alignment horizontal="center"/>
    </xf>
    <xf numFmtId="0" fontId="10" fillId="13" borderId="2" xfId="0" applyFont="1" applyFill="1" applyBorder="1" applyAlignment="1">
      <alignment horizontal="center"/>
    </xf>
    <xf numFmtId="0" fontId="0" fillId="17" borderId="2" xfId="0" applyFill="1" applyBorder="1" applyAlignment="1">
      <alignment horizontal="center"/>
    </xf>
    <xf numFmtId="0" fontId="8" fillId="13" borderId="19" xfId="0" applyFont="1" applyFill="1" applyBorder="1" applyAlignment="1">
      <alignment horizontal="center"/>
    </xf>
    <xf numFmtId="0" fontId="19" fillId="6" borderId="0" xfId="0" applyFont="1" applyFill="1"/>
    <xf numFmtId="0" fontId="8" fillId="13" borderId="20" xfId="0" applyFont="1" applyFill="1" applyBorder="1" applyAlignment="1">
      <alignment horizontal="center"/>
    </xf>
    <xf numFmtId="0" fontId="49" fillId="13" borderId="7" xfId="0" applyFont="1" applyFill="1" applyBorder="1" applyAlignment="1">
      <alignment horizontal="center"/>
    </xf>
    <xf numFmtId="165" fontId="19" fillId="7" borderId="8" xfId="0" applyNumberFormat="1" applyFont="1" applyFill="1" applyBorder="1" applyAlignment="1">
      <alignment horizontal="center"/>
    </xf>
    <xf numFmtId="0" fontId="46" fillId="3" borderId="7" xfId="0" applyFont="1" applyFill="1" applyBorder="1" applyAlignment="1">
      <alignment horizontal="center"/>
    </xf>
    <xf numFmtId="0" fontId="46" fillId="6" borderId="7" xfId="0" applyFont="1" applyFill="1" applyBorder="1" applyAlignment="1">
      <alignment horizontal="center"/>
    </xf>
    <xf numFmtId="11" fontId="46" fillId="6" borderId="7" xfId="0" applyNumberFormat="1" applyFont="1" applyFill="1" applyBorder="1" applyAlignment="1">
      <alignment horizontal="center"/>
    </xf>
    <xf numFmtId="165" fontId="46" fillId="6" borderId="7" xfId="0" applyNumberFormat="1" applyFont="1" applyFill="1" applyBorder="1" applyAlignment="1">
      <alignment horizontal="center"/>
    </xf>
    <xf numFmtId="0" fontId="9" fillId="7" borderId="9" xfId="0" applyFont="1" applyFill="1" applyBorder="1" applyAlignment="1">
      <alignment horizontal="center"/>
    </xf>
    <xf numFmtId="0" fontId="50" fillId="6" borderId="7" xfId="0" applyFont="1" applyFill="1" applyBorder="1" applyAlignment="1">
      <alignment horizontal="center"/>
    </xf>
    <xf numFmtId="11" fontId="50" fillId="6" borderId="7" xfId="0" applyNumberFormat="1" applyFont="1" applyFill="1" applyBorder="1" applyAlignment="1">
      <alignment horizontal="center"/>
    </xf>
    <xf numFmtId="165" fontId="50" fillId="6" borderId="7" xfId="0" applyNumberFormat="1" applyFont="1" applyFill="1" applyBorder="1" applyAlignment="1">
      <alignment horizontal="center"/>
    </xf>
    <xf numFmtId="0" fontId="6" fillId="3" borderId="13" xfId="0" applyFont="1" applyFill="1" applyBorder="1" applyAlignment="1">
      <alignment horizontal="center"/>
    </xf>
    <xf numFmtId="180" fontId="11" fillId="13" borderId="2" xfId="0" applyNumberFormat="1" applyFont="1" applyFill="1" applyBorder="1" applyAlignment="1">
      <alignment horizontal="center"/>
    </xf>
    <xf numFmtId="0" fontId="0" fillId="3" borderId="14" xfId="0" applyFont="1" applyFill="1" applyBorder="1" applyAlignment="1">
      <alignment horizontal="center"/>
    </xf>
    <xf numFmtId="0" fontId="8" fillId="3" borderId="1" xfId="0" applyFont="1" applyFill="1" applyBorder="1" applyAlignment="1">
      <alignment horizontal="center"/>
    </xf>
    <xf numFmtId="0" fontId="6" fillId="3" borderId="13" xfId="0" applyFont="1" applyFill="1" applyBorder="1" applyAlignment="1">
      <alignment horizontal="left"/>
    </xf>
    <xf numFmtId="2" fontId="46" fillId="6" borderId="7" xfId="0" applyNumberFormat="1" applyFont="1" applyFill="1" applyBorder="1" applyAlignment="1">
      <alignment horizontal="center"/>
    </xf>
    <xf numFmtId="0" fontId="51" fillId="4" borderId="0" xfId="0" applyFont="1" applyFill="1" applyAlignment="1">
      <alignment horizontal="center"/>
    </xf>
    <xf numFmtId="0" fontId="31" fillId="4" borderId="0" xfId="0" applyFont="1" applyFill="1"/>
    <xf numFmtId="0" fontId="8" fillId="4" borderId="0" xfId="0" applyFont="1" applyFill="1"/>
    <xf numFmtId="0" fontId="5" fillId="4" borderId="0" xfId="0" applyFont="1" applyFill="1"/>
    <xf numFmtId="0" fontId="21" fillId="3" borderId="0" xfId="0" applyFont="1" applyFill="1" applyAlignment="1">
      <alignment horizontal="center"/>
    </xf>
    <xf numFmtId="0" fontId="52" fillId="13" borderId="0" xfId="0" applyFont="1" applyFill="1" applyAlignment="1">
      <alignment horizontal="center"/>
    </xf>
    <xf numFmtId="165" fontId="0" fillId="20" borderId="0" xfId="0" applyNumberFormat="1" applyFont="1" applyFill="1" applyBorder="1"/>
    <xf numFmtId="0" fontId="0" fillId="3" borderId="13" xfId="0" applyFont="1" applyFill="1" applyBorder="1"/>
    <xf numFmtId="0" fontId="0" fillId="20" borderId="0" xfId="0" applyFont="1" applyFill="1" applyAlignment="1">
      <alignment horizontal="right"/>
    </xf>
    <xf numFmtId="165" fontId="0" fillId="20" borderId="0" xfId="0" applyNumberFormat="1" applyFont="1" applyFill="1"/>
    <xf numFmtId="165" fontId="0" fillId="3" borderId="7" xfId="0" applyNumberFormat="1" applyFill="1" applyBorder="1"/>
    <xf numFmtId="165" fontId="0" fillId="20" borderId="0" xfId="0" applyNumberFormat="1" applyFill="1"/>
    <xf numFmtId="165" fontId="13" fillId="20" borderId="0" xfId="0" applyNumberFormat="1" applyFont="1" applyFill="1"/>
    <xf numFmtId="0" fontId="53" fillId="13" borderId="0" xfId="0" applyFont="1" applyFill="1"/>
    <xf numFmtId="0" fontId="9" fillId="13" borderId="0" xfId="0" applyFont="1" applyFill="1"/>
    <xf numFmtId="0" fontId="19" fillId="13" borderId="0" xfId="0" applyFont="1" applyFill="1"/>
    <xf numFmtId="0" fontId="0" fillId="20" borderId="0" xfId="0" applyFont="1" applyFill="1" applyAlignment="1">
      <alignment horizontal="left"/>
    </xf>
    <xf numFmtId="1" fontId="0" fillId="20" borderId="0" xfId="0" applyNumberFormat="1" applyFill="1"/>
    <xf numFmtId="165" fontId="9" fillId="3" borderId="7" xfId="0" applyNumberFormat="1" applyFont="1" applyFill="1" applyBorder="1" applyAlignment="1">
      <alignment horizontal="center"/>
    </xf>
    <xf numFmtId="0" fontId="0" fillId="9" borderId="13" xfId="0" applyFont="1" applyFill="1" applyBorder="1" applyAlignment="1">
      <alignment horizontal="center"/>
    </xf>
    <xf numFmtId="0" fontId="0" fillId="9" borderId="15" xfId="0" applyFill="1" applyBorder="1" applyAlignment="1">
      <alignment horizontal="center"/>
    </xf>
    <xf numFmtId="0" fontId="0" fillId="9" borderId="14" xfId="0" applyFont="1" applyFill="1" applyBorder="1" applyAlignment="1">
      <alignment horizontal="center"/>
    </xf>
    <xf numFmtId="3" fontId="13" fillId="20" borderId="0" xfId="0" applyNumberFormat="1" applyFont="1" applyFill="1" applyBorder="1"/>
    <xf numFmtId="165" fontId="0" fillId="20" borderId="0" xfId="0" applyNumberFormat="1" applyFill="1" applyAlignment="1">
      <alignment horizontal="center"/>
    </xf>
    <xf numFmtId="165" fontId="9" fillId="20" borderId="0" xfId="0" applyNumberFormat="1" applyFont="1" applyFill="1" applyBorder="1" applyAlignment="1">
      <alignment horizontal="center"/>
    </xf>
    <xf numFmtId="165" fontId="24" fillId="17" borderId="19" xfId="0" applyNumberFormat="1" applyFont="1" applyFill="1" applyBorder="1" applyAlignment="1">
      <alignment horizontal="center"/>
    </xf>
    <xf numFmtId="0" fontId="0" fillId="12" borderId="0" xfId="0" applyFont="1" applyFill="1"/>
    <xf numFmtId="0" fontId="24" fillId="17" borderId="13" xfId="0" applyFont="1" applyFill="1" applyBorder="1" applyAlignment="1">
      <alignment horizontal="left"/>
    </xf>
    <xf numFmtId="0" fontId="0" fillId="17" borderId="14" xfId="0" applyFill="1" applyBorder="1" applyAlignment="1">
      <alignment horizontal="center"/>
    </xf>
    <xf numFmtId="181" fontId="0" fillId="17" borderId="7" xfId="0" applyNumberFormat="1" applyFont="1" applyFill="1" applyBorder="1" applyAlignment="1">
      <alignment horizontal="center"/>
    </xf>
    <xf numFmtId="181" fontId="0" fillId="20" borderId="0" xfId="0" applyNumberFormat="1" applyFont="1" applyFill="1" applyBorder="1" applyAlignment="1">
      <alignment horizontal="center"/>
    </xf>
    <xf numFmtId="165" fontId="0" fillId="20" borderId="0" xfId="0" applyNumberFormat="1" applyFont="1" applyFill="1" applyAlignment="1">
      <alignment horizontal="center"/>
    </xf>
    <xf numFmtId="0" fontId="0" fillId="20" borderId="0" xfId="0" applyFont="1" applyFill="1" applyBorder="1" applyAlignment="1">
      <alignment horizontal="center"/>
    </xf>
    <xf numFmtId="0" fontId="8" fillId="20" borderId="0" xfId="0" applyFont="1" applyFill="1"/>
    <xf numFmtId="165" fontId="19" fillId="7" borderId="2" xfId="0" applyNumberFormat="1" applyFont="1" applyFill="1" applyBorder="1" applyAlignment="1">
      <alignment horizontal="center"/>
    </xf>
    <xf numFmtId="165" fontId="19" fillId="20" borderId="0" xfId="0" applyNumberFormat="1" applyFont="1" applyFill="1" applyBorder="1" applyAlignment="1">
      <alignment horizontal="center"/>
    </xf>
    <xf numFmtId="0" fontId="52" fillId="13" borderId="0" xfId="0" applyFont="1" applyFill="1"/>
    <xf numFmtId="0" fontId="19" fillId="7" borderId="7" xfId="0" applyFont="1" applyFill="1" applyBorder="1" applyAlignment="1">
      <alignment horizontal="center"/>
    </xf>
    <xf numFmtId="3" fontId="13" fillId="13" borderId="7" xfId="0" applyNumberFormat="1" applyFont="1" applyFill="1" applyBorder="1" applyAlignment="1">
      <alignment horizontal="center"/>
    </xf>
    <xf numFmtId="3" fontId="13" fillId="20" borderId="0" xfId="0" applyNumberFormat="1" applyFont="1" applyFill="1" applyBorder="1" applyAlignment="1">
      <alignment horizontal="center"/>
    </xf>
    <xf numFmtId="165" fontId="0" fillId="20" borderId="0" xfId="0" applyNumberFormat="1" applyFill="1" applyBorder="1" applyAlignment="1">
      <alignment horizontal="center"/>
    </xf>
    <xf numFmtId="165" fontId="0" fillId="0" borderId="0" xfId="0" applyNumberFormat="1" applyFont="1"/>
    <xf numFmtId="0" fontId="8" fillId="4" borderId="0" xfId="0" applyFont="1" applyFill="1" applyAlignment="1">
      <alignment horizontal="left"/>
    </xf>
    <xf numFmtId="0" fontId="0" fillId="20" borderId="0" xfId="0" applyFont="1" applyFill="1"/>
    <xf numFmtId="165" fontId="9" fillId="20" borderId="0" xfId="0" applyNumberFormat="1" applyFont="1" applyFill="1" applyBorder="1"/>
    <xf numFmtId="0" fontId="33" fillId="12" borderId="0" xfId="0" applyFont="1" applyFill="1"/>
    <xf numFmtId="165" fontId="24" fillId="20" borderId="0" xfId="0" applyNumberFormat="1" applyFont="1" applyFill="1" applyBorder="1" applyAlignment="1">
      <alignment horizontal="center"/>
    </xf>
    <xf numFmtId="0" fontId="24" fillId="12" borderId="0" xfId="0" applyFont="1" applyFill="1" applyBorder="1" applyAlignment="1">
      <alignment horizontal="center"/>
    </xf>
    <xf numFmtId="0" fontId="0" fillId="20" borderId="0" xfId="0" applyFont="1" applyFill="1" applyAlignment="1">
      <alignment horizontal="center"/>
    </xf>
    <xf numFmtId="0" fontId="0" fillId="20" borderId="0" xfId="0" applyFont="1" applyFill="1"/>
    <xf numFmtId="0" fontId="0" fillId="0" borderId="0" xfId="0" applyBorder="1"/>
    <xf numFmtId="0" fontId="0" fillId="3" borderId="0" xfId="0" applyFill="1" applyBorder="1"/>
    <xf numFmtId="0" fontId="8" fillId="3" borderId="0" xfId="0" applyFont="1" applyFill="1" applyBorder="1"/>
    <xf numFmtId="0" fontId="8" fillId="6" borderId="21" xfId="0" applyFont="1" applyFill="1" applyBorder="1"/>
    <xf numFmtId="0" fontId="19" fillId="6" borderId="22" xfId="0" applyFont="1" applyFill="1" applyBorder="1"/>
    <xf numFmtId="0" fontId="0" fillId="6" borderId="22" xfId="0" applyFill="1" applyBorder="1"/>
    <xf numFmtId="0" fontId="0" fillId="6" borderId="23" xfId="0" applyFill="1" applyBorder="1"/>
    <xf numFmtId="0" fontId="0" fillId="6" borderId="21" xfId="0" applyFill="1" applyBorder="1"/>
    <xf numFmtId="0" fontId="46" fillId="9" borderId="14" xfId="0" applyFont="1" applyFill="1" applyBorder="1"/>
    <xf numFmtId="0" fontId="0" fillId="16" borderId="13" xfId="0" applyFont="1" applyFill="1" applyBorder="1"/>
    <xf numFmtId="182" fontId="0" fillId="16" borderId="14" xfId="0" applyNumberFormat="1" applyFill="1" applyBorder="1" applyAlignment="1">
      <alignment horizontal="center"/>
    </xf>
    <xf numFmtId="182" fontId="0" fillId="16" borderId="14" xfId="0" applyNumberFormat="1" applyFill="1" applyBorder="1"/>
    <xf numFmtId="164" fontId="0" fillId="3" borderId="14" xfId="0" applyNumberFormat="1" applyFill="1" applyBorder="1" applyAlignment="1">
      <alignment horizontal="center"/>
    </xf>
    <xf numFmtId="0" fontId="33" fillId="7" borderId="3" xfId="0" applyFont="1" applyFill="1" applyBorder="1"/>
    <xf numFmtId="164" fontId="8" fillId="7" borderId="4" xfId="0" applyNumberFormat="1" applyFont="1" applyFill="1" applyBorder="1" applyAlignment="1">
      <alignment horizontal="center"/>
    </xf>
    <xf numFmtId="0" fontId="54" fillId="6" borderId="0" xfId="0" applyFont="1" applyFill="1" applyBorder="1" applyAlignment="1">
      <alignment horizontal="left"/>
    </xf>
    <xf numFmtId="183" fontId="0" fillId="3" borderId="14" xfId="0" applyNumberFormat="1" applyFill="1" applyBorder="1" applyAlignment="1">
      <alignment horizontal="center"/>
    </xf>
    <xf numFmtId="0" fontId="0" fillId="3" borderId="28" xfId="0" applyFont="1" applyFill="1" applyBorder="1" applyAlignment="1">
      <alignment horizontal="left"/>
    </xf>
    <xf numFmtId="0" fontId="0" fillId="3" borderId="30" xfId="0" applyFill="1" applyBorder="1"/>
    <xf numFmtId="0" fontId="0" fillId="3" borderId="34" xfId="0" applyFill="1" applyBorder="1"/>
    <xf numFmtId="0" fontId="0" fillId="3" borderId="35" xfId="0" applyFill="1" applyBorder="1"/>
    <xf numFmtId="164" fontId="0" fillId="6" borderId="0" xfId="0" applyNumberFormat="1" applyFill="1" applyBorder="1" applyAlignment="1">
      <alignment horizontal="center"/>
    </xf>
    <xf numFmtId="164" fontId="19" fillId="6" borderId="0" xfId="0" applyNumberFormat="1" applyFont="1" applyFill="1" applyBorder="1" applyAlignment="1">
      <alignment horizontal="center"/>
    </xf>
    <xf numFmtId="0" fontId="0" fillId="3" borderId="28" xfId="0" applyFont="1" applyFill="1" applyBorder="1"/>
    <xf numFmtId="0" fontId="55" fillId="13" borderId="13" xfId="0" applyFont="1" applyFill="1" applyBorder="1"/>
    <xf numFmtId="184" fontId="13" fillId="13" borderId="14" xfId="2" applyNumberFormat="1" applyFont="1" applyFill="1" applyBorder="1" applyAlignment="1" applyProtection="1">
      <alignment horizontal="center"/>
    </xf>
    <xf numFmtId="0" fontId="0" fillId="7" borderId="13" xfId="0" applyFont="1" applyFill="1" applyBorder="1"/>
    <xf numFmtId="185" fontId="19" fillId="7" borderId="14" xfId="0" applyNumberFormat="1" applyFont="1" applyFill="1" applyBorder="1"/>
    <xf numFmtId="0" fontId="12" fillId="7" borderId="13" xfId="0" applyFont="1" applyFill="1" applyBorder="1"/>
    <xf numFmtId="0" fontId="9" fillId="6" borderId="0" xfId="0" applyFont="1" applyFill="1" applyBorder="1"/>
    <xf numFmtId="0" fontId="0" fillId="18" borderId="13" xfId="0" applyFont="1" applyFill="1" applyBorder="1"/>
    <xf numFmtId="11" fontId="0" fillId="18" borderId="14" xfId="0" applyNumberFormat="1" applyFill="1" applyBorder="1" applyAlignment="1">
      <alignment horizontal="center"/>
    </xf>
    <xf numFmtId="185" fontId="0" fillId="3" borderId="14" xfId="0" applyNumberFormat="1" applyFill="1" applyBorder="1" applyAlignment="1">
      <alignment horizontal="center"/>
    </xf>
    <xf numFmtId="0" fontId="12" fillId="18" borderId="13" xfId="0" applyFont="1" applyFill="1" applyBorder="1"/>
    <xf numFmtId="164" fontId="0" fillId="18" borderId="14" xfId="0" applyNumberFormat="1" applyFill="1" applyBorder="1" applyAlignment="1">
      <alignment horizontal="center"/>
    </xf>
    <xf numFmtId="186" fontId="0" fillId="3" borderId="14" xfId="1" applyNumberFormat="1" applyFont="1" applyFill="1" applyBorder="1" applyAlignment="1" applyProtection="1">
      <alignment horizontal="center"/>
    </xf>
    <xf numFmtId="0" fontId="0" fillId="17" borderId="13" xfId="0" applyFill="1" applyBorder="1" applyAlignment="1">
      <alignment horizontal="right"/>
    </xf>
    <xf numFmtId="187" fontId="0" fillId="3" borderId="14" xfId="0" applyNumberFormat="1" applyFill="1" applyBorder="1" applyAlignment="1">
      <alignment horizontal="center"/>
    </xf>
    <xf numFmtId="188" fontId="0" fillId="3" borderId="30" xfId="0" applyNumberFormat="1" applyFill="1" applyBorder="1" applyAlignment="1">
      <alignment horizontal="center"/>
    </xf>
    <xf numFmtId="189" fontId="0" fillId="3" borderId="14" xfId="0" applyNumberFormat="1" applyFill="1" applyBorder="1" applyAlignment="1">
      <alignment horizontal="center"/>
    </xf>
    <xf numFmtId="190" fontId="9" fillId="7" borderId="14" xfId="0" applyNumberFormat="1" applyFont="1" applyFill="1" applyBorder="1" applyAlignment="1">
      <alignment horizontal="center"/>
    </xf>
    <xf numFmtId="0" fontId="0" fillId="3" borderId="28" xfId="0" applyFont="1" applyFill="1" applyBorder="1" applyAlignment="1"/>
    <xf numFmtId="0" fontId="0" fillId="3" borderId="30" xfId="0" applyFill="1" applyBorder="1" applyAlignment="1"/>
    <xf numFmtId="165" fontId="9" fillId="3" borderId="34" xfId="0" applyNumberFormat="1" applyFont="1" applyFill="1" applyBorder="1" applyAlignment="1"/>
    <xf numFmtId="0" fontId="9" fillId="3" borderId="35" xfId="0" applyFont="1" applyFill="1" applyBorder="1" applyAlignment="1"/>
    <xf numFmtId="188" fontId="0" fillId="3" borderId="14" xfId="0" applyNumberFormat="1" applyFill="1" applyBorder="1" applyAlignment="1">
      <alignment horizontal="center"/>
    </xf>
    <xf numFmtId="177" fontId="9" fillId="3" borderId="14" xfId="0" applyNumberFormat="1" applyFont="1" applyFill="1" applyBorder="1" applyAlignment="1">
      <alignment horizontal="center"/>
    </xf>
    <xf numFmtId="177" fontId="0" fillId="3" borderId="14" xfId="0" applyNumberFormat="1" applyFill="1" applyBorder="1"/>
    <xf numFmtId="164" fontId="0" fillId="3" borderId="14" xfId="0" applyNumberFormat="1" applyFill="1" applyBorder="1"/>
    <xf numFmtId="177" fontId="0" fillId="3" borderId="14" xfId="0" applyNumberFormat="1" applyFill="1" applyBorder="1" applyAlignment="1">
      <alignment horizontal="center"/>
    </xf>
    <xf numFmtId="0" fontId="0" fillId="17" borderId="13" xfId="0" applyFill="1" applyBorder="1"/>
    <xf numFmtId="188" fontId="0" fillId="18" borderId="14" xfId="0" applyNumberFormat="1" applyFill="1" applyBorder="1" applyAlignment="1">
      <alignment horizontal="center"/>
    </xf>
    <xf numFmtId="0" fontId="0" fillId="3" borderId="30" xfId="0" applyFill="1" applyBorder="1" applyAlignment="1">
      <alignment horizontal="left"/>
    </xf>
    <xf numFmtId="165" fontId="9" fillId="3" borderId="34" xfId="0" applyNumberFormat="1" applyFont="1" applyFill="1" applyBorder="1" applyAlignment="1">
      <alignment horizontal="right"/>
    </xf>
    <xf numFmtId="0" fontId="9" fillId="3" borderId="35" xfId="0" applyFont="1" applyFill="1" applyBorder="1" applyAlignment="1">
      <alignment horizontal="left"/>
    </xf>
    <xf numFmtId="190" fontId="9" fillId="7" borderId="14" xfId="0" applyNumberFormat="1" applyFont="1" applyFill="1" applyBorder="1"/>
    <xf numFmtId="191" fontId="0" fillId="3" borderId="14" xfId="0" applyNumberFormat="1" applyFill="1" applyBorder="1"/>
    <xf numFmtId="0" fontId="0" fillId="17" borderId="13" xfId="0" applyFill="1" applyBorder="1" applyAlignment="1">
      <alignment horizontal="left"/>
    </xf>
    <xf numFmtId="186" fontId="0" fillId="3" borderId="14" xfId="0" applyNumberFormat="1" applyFill="1" applyBorder="1" applyAlignment="1">
      <alignment horizontal="center"/>
    </xf>
    <xf numFmtId="11" fontId="0" fillId="18" borderId="14" xfId="0" applyNumberFormat="1" applyFill="1" applyBorder="1"/>
    <xf numFmtId="0" fontId="0" fillId="3" borderId="31" xfId="0" applyFont="1" applyFill="1" applyBorder="1"/>
    <xf numFmtId="0" fontId="0" fillId="3" borderId="32" xfId="0" applyFill="1" applyBorder="1"/>
    <xf numFmtId="185" fontId="0" fillId="3" borderId="14" xfId="0" applyNumberFormat="1" applyFill="1" applyBorder="1"/>
    <xf numFmtId="0" fontId="0" fillId="3" borderId="34" xfId="0" applyFill="1" applyBorder="1" applyAlignment="1">
      <alignment horizontal="left"/>
    </xf>
    <xf numFmtId="0" fontId="0" fillId="7" borderId="3" xfId="0" applyFont="1" applyFill="1" applyBorder="1"/>
    <xf numFmtId="183" fontId="0" fillId="3" borderId="14" xfId="0" applyNumberFormat="1" applyFill="1" applyBorder="1"/>
    <xf numFmtId="0" fontId="8" fillId="9" borderId="7" xfId="0" applyFont="1" applyFill="1" applyBorder="1"/>
    <xf numFmtId="0" fontId="0" fillId="3" borderId="7" xfId="0" applyFont="1" applyFill="1" applyBorder="1" applyAlignment="1">
      <alignment horizontal="center"/>
    </xf>
    <xf numFmtId="0" fontId="0" fillId="13" borderId="15" xfId="0" applyFont="1" applyFill="1" applyBorder="1" applyAlignment="1">
      <alignment horizontal="center"/>
    </xf>
    <xf numFmtId="2" fontId="0" fillId="6" borderId="0" xfId="0" applyNumberFormat="1" applyFill="1" applyBorder="1" applyAlignment="1">
      <alignment horizontal="center"/>
    </xf>
    <xf numFmtId="165" fontId="0" fillId="6" borderId="0" xfId="0" applyNumberFormat="1" applyFill="1"/>
    <xf numFmtId="0" fontId="0" fillId="13" borderId="13" xfId="0" applyFont="1" applyFill="1" applyBorder="1"/>
    <xf numFmtId="0" fontId="0" fillId="13" borderId="28" xfId="0" applyFont="1" applyFill="1" applyBorder="1" applyAlignment="1">
      <alignment horizontal="center"/>
    </xf>
    <xf numFmtId="0" fontId="0" fillId="13" borderId="30" xfId="0" applyFont="1" applyFill="1" applyBorder="1" applyAlignment="1">
      <alignment horizontal="center"/>
    </xf>
    <xf numFmtId="0" fontId="0" fillId="13" borderId="33" xfId="0" applyFont="1" applyFill="1" applyBorder="1"/>
    <xf numFmtId="0" fontId="0" fillId="13" borderId="35" xfId="0" applyFont="1" applyFill="1" applyBorder="1"/>
    <xf numFmtId="0" fontId="0" fillId="6" borderId="0" xfId="0" applyFont="1" applyFill="1" applyAlignment="1">
      <alignment wrapText="1"/>
    </xf>
    <xf numFmtId="0" fontId="0" fillId="0" borderId="23" xfId="0" applyBorder="1"/>
    <xf numFmtId="1" fontId="0" fillId="6" borderId="0" xfId="0" applyNumberFormat="1" applyFill="1" applyAlignment="1">
      <alignment horizontal="center"/>
    </xf>
    <xf numFmtId="165" fontId="0" fillId="6" borderId="0" xfId="0" applyNumberFormat="1" applyFont="1" applyFill="1" applyBorder="1"/>
    <xf numFmtId="0" fontId="0" fillId="0" borderId="25" xfId="0" applyBorder="1"/>
    <xf numFmtId="0" fontId="0" fillId="0" borderId="0" xfId="0" applyFont="1" applyBorder="1" applyAlignment="1">
      <alignment horizontal="right"/>
    </xf>
    <xf numFmtId="0" fontId="0" fillId="0" borderId="26" xfId="0" applyBorder="1"/>
    <xf numFmtId="0" fontId="56" fillId="3" borderId="21" xfId="0" applyFont="1" applyFill="1" applyBorder="1"/>
    <xf numFmtId="0" fontId="56" fillId="3" borderId="22" xfId="0" applyFont="1" applyFill="1" applyBorder="1"/>
    <xf numFmtId="0" fontId="57" fillId="3" borderId="22" xfId="0" applyFont="1" applyFill="1" applyBorder="1"/>
    <xf numFmtId="0" fontId="56" fillId="3" borderId="23" xfId="0" applyFont="1" applyFill="1" applyBorder="1"/>
    <xf numFmtId="0" fontId="18" fillId="3" borderId="24" xfId="0" applyFont="1" applyFill="1" applyBorder="1"/>
    <xf numFmtId="0" fontId="9" fillId="3" borderId="0" xfId="0" applyFont="1" applyFill="1" applyBorder="1"/>
    <xf numFmtId="0" fontId="0" fillId="3" borderId="25" xfId="0" applyFill="1" applyBorder="1"/>
    <xf numFmtId="0" fontId="6" fillId="3" borderId="5" xfId="0" applyFont="1" applyFill="1" applyBorder="1"/>
    <xf numFmtId="0" fontId="47" fillId="3" borderId="26" xfId="0" applyFont="1" applyFill="1" applyBorder="1"/>
    <xf numFmtId="0" fontId="0" fillId="3" borderId="26" xfId="0" applyFill="1" applyBorder="1"/>
    <xf numFmtId="14" fontId="0" fillId="13" borderId="41" xfId="0" applyNumberFormat="1" applyFill="1" applyBorder="1" applyAlignment="1">
      <alignment horizontal="left"/>
    </xf>
    <xf numFmtId="0" fontId="8" fillId="6" borderId="7" xfId="0" applyFont="1" applyFill="1" applyBorder="1"/>
    <xf numFmtId="0" fontId="13" fillId="13" borderId="4" xfId="0" applyFont="1" applyFill="1" applyBorder="1" applyAlignment="1">
      <alignment horizontal="center"/>
    </xf>
    <xf numFmtId="0" fontId="26" fillId="6" borderId="0" xfId="0" applyFont="1" applyFill="1"/>
    <xf numFmtId="188" fontId="9" fillId="7" borderId="2" xfId="0" applyNumberFormat="1" applyFont="1" applyFill="1" applyBorder="1" applyAlignment="1">
      <alignment horizontal="center"/>
    </xf>
    <xf numFmtId="0" fontId="19" fillId="7" borderId="13" xfId="0" applyFont="1" applyFill="1" applyBorder="1"/>
    <xf numFmtId="0" fontId="24" fillId="6" borderId="7" xfId="0" applyFont="1" applyFill="1" applyBorder="1"/>
    <xf numFmtId="2" fontId="0" fillId="16" borderId="19" xfId="0" applyNumberFormat="1" applyFill="1" applyBorder="1" applyAlignment="1">
      <alignment horizontal="center"/>
    </xf>
    <xf numFmtId="0" fontId="24" fillId="6" borderId="0" xfId="0" applyFont="1" applyFill="1" applyBorder="1"/>
    <xf numFmtId="2" fontId="0" fillId="6" borderId="0" xfId="0" applyNumberFormat="1" applyFont="1" applyFill="1" applyBorder="1"/>
    <xf numFmtId="2" fontId="0" fillId="16" borderId="18" xfId="0" applyNumberFormat="1" applyFill="1" applyBorder="1"/>
    <xf numFmtId="0" fontId="28" fillId="7" borderId="7" xfId="0" applyFont="1" applyFill="1" applyBorder="1" applyAlignment="1">
      <alignment horizontal="center"/>
    </xf>
    <xf numFmtId="0" fontId="0" fillId="12" borderId="13" xfId="0" applyFont="1" applyFill="1" applyBorder="1"/>
    <xf numFmtId="0" fontId="0" fillId="13" borderId="21" xfId="0" applyFill="1" applyBorder="1"/>
    <xf numFmtId="0" fontId="37" fillId="6" borderId="0" xfId="0" applyFont="1" applyFill="1"/>
    <xf numFmtId="0" fontId="58" fillId="6" borderId="0" xfId="0" applyFont="1" applyFill="1"/>
    <xf numFmtId="0" fontId="8" fillId="13" borderId="5" xfId="0" applyFont="1" applyFill="1" applyBorder="1"/>
    <xf numFmtId="0" fontId="0" fillId="13" borderId="6" xfId="0" applyFont="1" applyFill="1" applyBorder="1"/>
    <xf numFmtId="0" fontId="32" fillId="13" borderId="6" xfId="0" applyFont="1" applyFill="1" applyBorder="1"/>
    <xf numFmtId="0" fontId="0" fillId="13" borderId="26" xfId="0" applyFont="1" applyFill="1" applyBorder="1"/>
    <xf numFmtId="0" fontId="32" fillId="0" borderId="0" xfId="0" applyFont="1"/>
    <xf numFmtId="172" fontId="37" fillId="6" borderId="0" xfId="0" applyNumberFormat="1" applyFont="1" applyFill="1"/>
    <xf numFmtId="2" fontId="8" fillId="8" borderId="31" xfId="0" applyNumberFormat="1" applyFont="1" applyFill="1" applyBorder="1"/>
    <xf numFmtId="0" fontId="8" fillId="8" borderId="0" xfId="0" applyFont="1" applyFill="1" applyBorder="1"/>
    <xf numFmtId="174" fontId="8" fillId="8" borderId="0" xfId="0" applyNumberFormat="1" applyFont="1" applyFill="1" applyBorder="1"/>
    <xf numFmtId="0" fontId="21" fillId="8" borderId="0" xfId="0" applyFont="1" applyFill="1" applyBorder="1"/>
    <xf numFmtId="174" fontId="0" fillId="0" borderId="0" xfId="0" applyNumberFormat="1"/>
    <xf numFmtId="172" fontId="8" fillId="8" borderId="31" xfId="0" applyNumberFormat="1" applyFont="1" applyFill="1" applyBorder="1"/>
    <xf numFmtId="173" fontId="8" fillId="8" borderId="0" xfId="0" applyNumberFormat="1" applyFont="1" applyFill="1" applyBorder="1"/>
    <xf numFmtId="173" fontId="0" fillId="0" borderId="0" xfId="0" applyNumberFormat="1"/>
    <xf numFmtId="2" fontId="0" fillId="0" borderId="0" xfId="0" applyNumberFormat="1"/>
    <xf numFmtId="2" fontId="8" fillId="8" borderId="0" xfId="0" applyNumberFormat="1" applyFont="1" applyFill="1" applyBorder="1"/>
    <xf numFmtId="165" fontId="8" fillId="8" borderId="31" xfId="0" applyNumberFormat="1" applyFont="1" applyFill="1" applyBorder="1"/>
    <xf numFmtId="165" fontId="0" fillId="0" borderId="0" xfId="0" applyNumberFormat="1"/>
    <xf numFmtId="165" fontId="9" fillId="6" borderId="0" xfId="0" applyNumberFormat="1" applyFont="1" applyFill="1"/>
    <xf numFmtId="2" fontId="19" fillId="21" borderId="31" xfId="0" applyNumberFormat="1" applyFont="1" applyFill="1" applyBorder="1"/>
    <xf numFmtId="2" fontId="19" fillId="21" borderId="0" xfId="0" applyNumberFormat="1" applyFont="1" applyFill="1" applyBorder="1"/>
    <xf numFmtId="0" fontId="21" fillId="2" borderId="0" xfId="0" applyFont="1" applyFill="1" applyBorder="1"/>
    <xf numFmtId="0" fontId="0" fillId="2" borderId="32" xfId="0" applyFill="1" applyBorder="1"/>
    <xf numFmtId="165" fontId="0" fillId="6" borderId="0" xfId="0" applyNumberFormat="1" applyFont="1" applyFill="1"/>
    <xf numFmtId="165" fontId="8" fillId="18" borderId="31" xfId="0" applyNumberFormat="1" applyFont="1" applyFill="1" applyBorder="1"/>
    <xf numFmtId="2" fontId="8" fillId="18" borderId="0" xfId="0" applyNumberFormat="1" applyFont="1" applyFill="1" applyBorder="1"/>
    <xf numFmtId="165" fontId="8" fillId="7" borderId="31" xfId="0" applyNumberFormat="1" applyFont="1" applyFill="1" applyBorder="1"/>
    <xf numFmtId="2" fontId="8" fillId="7" borderId="0" xfId="0" applyNumberFormat="1" applyFont="1" applyFill="1" applyBorder="1"/>
    <xf numFmtId="0" fontId="21" fillId="7" borderId="0" xfId="0" applyFont="1" applyFill="1" applyBorder="1"/>
    <xf numFmtId="0" fontId="0" fillId="7" borderId="32" xfId="0" applyFill="1" applyBorder="1"/>
    <xf numFmtId="2" fontId="0" fillId="8" borderId="0" xfId="0" applyNumberFormat="1" applyFill="1" applyBorder="1"/>
    <xf numFmtId="2" fontId="0" fillId="8" borderId="33" xfId="0" applyNumberFormat="1" applyFill="1" applyBorder="1"/>
    <xf numFmtId="0" fontId="59" fillId="6" borderId="0" xfId="3" applyFont="1" applyFill="1" applyBorder="1" applyAlignment="1" applyProtection="1"/>
    <xf numFmtId="0" fontId="0" fillId="6" borderId="13" xfId="0" applyFont="1" applyFill="1" applyBorder="1" applyAlignment="1">
      <alignment horizontal="center"/>
    </xf>
    <xf numFmtId="0" fontId="8" fillId="12" borderId="21" xfId="0" applyFont="1" applyFill="1" applyBorder="1"/>
    <xf numFmtId="0" fontId="0" fillId="12" borderId="22" xfId="0" applyFill="1" applyBorder="1"/>
    <xf numFmtId="0" fontId="0" fillId="12" borderId="23" xfId="0" applyFill="1" applyBorder="1"/>
    <xf numFmtId="0" fontId="0" fillId="12" borderId="24" xfId="0" applyFill="1" applyBorder="1"/>
    <xf numFmtId="0" fontId="0" fillId="12" borderId="5" xfId="0" applyFill="1" applyBorder="1"/>
    <xf numFmtId="0" fontId="21" fillId="3" borderId="37" xfId="0" applyFont="1" applyFill="1" applyBorder="1" applyAlignment="1">
      <alignment horizontal="center"/>
    </xf>
    <xf numFmtId="0" fontId="21" fillId="3" borderId="33" xfId="0" applyFont="1" applyFill="1" applyBorder="1"/>
    <xf numFmtId="0" fontId="0" fillId="3" borderId="33" xfId="0" applyFill="1" applyBorder="1"/>
    <xf numFmtId="0" fontId="0" fillId="3" borderId="33" xfId="0" applyFont="1" applyFill="1" applyBorder="1"/>
    <xf numFmtId="0" fontId="0" fillId="3" borderId="51" xfId="0" applyFill="1" applyBorder="1"/>
    <xf numFmtId="0" fontId="0" fillId="10" borderId="24" xfId="0" applyFill="1" applyBorder="1" applyAlignment="1">
      <alignment horizontal="center"/>
    </xf>
    <xf numFmtId="0" fontId="0" fillId="10" borderId="0" xfId="0" applyFill="1" applyBorder="1"/>
    <xf numFmtId="165" fontId="0" fillId="10" borderId="0" xfId="0" applyNumberFormat="1" applyFill="1" applyBorder="1" applyAlignment="1">
      <alignment horizontal="center"/>
    </xf>
    <xf numFmtId="0" fontId="0" fillId="10" borderId="0" xfId="0" applyFill="1" applyBorder="1" applyAlignment="1">
      <alignment horizontal="center"/>
    </xf>
    <xf numFmtId="0" fontId="0" fillId="10" borderId="25" xfId="0" applyFont="1" applyFill="1" applyBorder="1"/>
    <xf numFmtId="192" fontId="0" fillId="16" borderId="7" xfId="0" applyNumberFormat="1" applyFill="1" applyBorder="1" applyAlignment="1">
      <alignment horizontal="center"/>
    </xf>
    <xf numFmtId="193" fontId="13" fillId="13" borderId="7" xfId="0" applyNumberFormat="1" applyFont="1" applyFill="1" applyBorder="1" applyAlignment="1">
      <alignment horizontal="center"/>
    </xf>
    <xf numFmtId="177" fontId="9" fillId="7" borderId="7" xfId="0" applyNumberFormat="1" applyFont="1" applyFill="1" applyBorder="1" applyAlignment="1">
      <alignment horizontal="center"/>
    </xf>
    <xf numFmtId="0" fontId="0" fillId="10" borderId="5" xfId="0" applyFill="1" applyBorder="1" applyAlignment="1">
      <alignment horizontal="center"/>
    </xf>
    <xf numFmtId="0" fontId="0" fillId="10" borderId="6" xfId="0" applyFill="1" applyBorder="1"/>
    <xf numFmtId="165" fontId="0" fillId="10" borderId="6" xfId="0" applyNumberFormat="1" applyFont="1" applyFill="1" applyBorder="1" applyAlignment="1">
      <alignment horizontal="center"/>
    </xf>
    <xf numFmtId="0" fontId="0" fillId="10" borderId="6" xfId="0" applyFont="1" applyFill="1" applyBorder="1" applyAlignment="1">
      <alignment horizontal="center"/>
    </xf>
    <xf numFmtId="0" fontId="0" fillId="10" borderId="26" xfId="0" applyFont="1" applyFill="1" applyBorder="1"/>
    <xf numFmtId="0" fontId="0" fillId="17" borderId="21" xfId="0" applyFill="1" applyBorder="1"/>
    <xf numFmtId="192" fontId="0" fillId="16" borderId="7" xfId="1" applyNumberFormat="1" applyFont="1" applyFill="1" applyBorder="1" applyAlignment="1" applyProtection="1">
      <alignment horizontal="left"/>
    </xf>
    <xf numFmtId="165" fontId="8" fillId="10" borderId="0" xfId="0" applyNumberFormat="1" applyFont="1" applyFill="1" applyBorder="1" applyAlignment="1">
      <alignment horizontal="center"/>
    </xf>
    <xf numFmtId="2" fontId="8" fillId="10" borderId="0" xfId="0" applyNumberFormat="1" applyFont="1" applyFill="1" applyBorder="1" applyAlignment="1">
      <alignment horizontal="center"/>
    </xf>
    <xf numFmtId="167" fontId="0" fillId="10" borderId="0" xfId="1" applyNumberFormat="1" applyFont="1" applyFill="1" applyBorder="1" applyAlignment="1" applyProtection="1"/>
    <xf numFmtId="165" fontId="0" fillId="10" borderId="0" xfId="0" applyNumberFormat="1" applyFill="1" applyBorder="1"/>
    <xf numFmtId="2" fontId="0" fillId="10" borderId="0" xfId="0" applyNumberFormat="1" applyFill="1" applyBorder="1" applyAlignment="1">
      <alignment horizontal="center"/>
    </xf>
    <xf numFmtId="165" fontId="13" fillId="13" borderId="13" xfId="0" applyNumberFormat="1" applyFont="1" applyFill="1" applyBorder="1" applyAlignment="1">
      <alignment horizontal="center"/>
    </xf>
    <xf numFmtId="20" fontId="0" fillId="6" borderId="0" xfId="0" applyNumberFormat="1" applyFont="1" applyFill="1" applyAlignment="1">
      <alignment horizontal="right"/>
    </xf>
    <xf numFmtId="165" fontId="13" fillId="13" borderId="13" xfId="0" applyNumberFormat="1" applyFont="1" applyFill="1" applyBorder="1" applyAlignment="1">
      <alignment horizontal="right"/>
    </xf>
    <xf numFmtId="0" fontId="8" fillId="13" borderId="14" xfId="0" applyFont="1" applyFill="1" applyBorder="1"/>
    <xf numFmtId="2" fontId="0" fillId="7" borderId="13" xfId="0" applyNumberFormat="1" applyFill="1" applyBorder="1" applyAlignment="1">
      <alignment horizontal="center"/>
    </xf>
    <xf numFmtId="184" fontId="0" fillId="7" borderId="7" xfId="2" applyNumberFormat="1" applyFont="1" applyFill="1" applyBorder="1" applyAlignment="1" applyProtection="1">
      <alignment horizontal="center"/>
    </xf>
    <xf numFmtId="184" fontId="0" fillId="7" borderId="7" xfId="0" applyNumberFormat="1" applyFill="1" applyBorder="1" applyAlignment="1">
      <alignment horizontal="center"/>
    </xf>
    <xf numFmtId="2" fontId="19" fillId="7" borderId="13" xfId="0" applyNumberFormat="1" applyFont="1" applyFill="1" applyBorder="1" applyAlignment="1">
      <alignment horizontal="center"/>
    </xf>
    <xf numFmtId="0" fontId="23" fillId="6" borderId="0" xfId="0" applyFont="1" applyFill="1"/>
    <xf numFmtId="194" fontId="13" fillId="13" borderId="7" xfId="0" applyNumberFormat="1" applyFont="1" applyFill="1" applyBorder="1" applyAlignment="1">
      <alignment horizontal="center"/>
    </xf>
    <xf numFmtId="195" fontId="9" fillId="7" borderId="7" xfId="0" applyNumberFormat="1" applyFont="1" applyFill="1" applyBorder="1" applyAlignment="1">
      <alignment horizontal="center"/>
    </xf>
    <xf numFmtId="185" fontId="13" fillId="13" borderId="7" xfId="0" applyNumberFormat="1" applyFont="1" applyFill="1" applyBorder="1" applyAlignment="1">
      <alignment horizontal="center"/>
    </xf>
    <xf numFmtId="196" fontId="13" fillId="13" borderId="7" xfId="0" applyNumberFormat="1" applyFont="1" applyFill="1" applyBorder="1" applyAlignment="1">
      <alignment horizontal="center"/>
    </xf>
    <xf numFmtId="0" fontId="18" fillId="3" borderId="0" xfId="0" applyFont="1" applyFill="1" applyBorder="1"/>
    <xf numFmtId="0" fontId="19" fillId="6" borderId="24" xfId="0" applyFont="1" applyFill="1" applyBorder="1"/>
    <xf numFmtId="0" fontId="8" fillId="6" borderId="48" xfId="0" applyFont="1" applyFill="1" applyBorder="1"/>
    <xf numFmtId="173" fontId="8" fillId="16" borderId="7" xfId="0" applyNumberFormat="1" applyFont="1" applyFill="1" applyBorder="1" applyAlignment="1">
      <alignment horizontal="center"/>
    </xf>
    <xf numFmtId="0" fontId="38" fillId="6" borderId="0" xfId="0" applyFont="1" applyFill="1" applyBorder="1"/>
    <xf numFmtId="173" fontId="0" fillId="6" borderId="0" xfId="0" applyNumberFormat="1" applyFill="1" applyBorder="1"/>
    <xf numFmtId="173" fontId="8" fillId="16" borderId="7" xfId="0" applyNumberFormat="1" applyFont="1" applyFill="1" applyBorder="1"/>
    <xf numFmtId="173" fontId="0" fillId="3" borderId="13" xfId="0" applyNumberFormat="1" applyFill="1" applyBorder="1"/>
    <xf numFmtId="0" fontId="0" fillId="13" borderId="6" xfId="0" applyFill="1" applyBorder="1"/>
    <xf numFmtId="0" fontId="0" fillId="0" borderId="0" xfId="0" applyAlignment="1">
      <alignment horizontal="right"/>
    </xf>
    <xf numFmtId="172" fontId="0" fillId="0" borderId="0" xfId="0" applyNumberFormat="1" applyAlignment="1">
      <alignment horizontal="center"/>
    </xf>
    <xf numFmtId="172" fontId="0" fillId="13" borderId="0" xfId="0" applyNumberFormat="1" applyFill="1" applyAlignment="1">
      <alignment horizontal="right"/>
    </xf>
    <xf numFmtId="0" fontId="0" fillId="13" borderId="0" xfId="0" applyFill="1" applyAlignment="1">
      <alignment horizontal="right"/>
    </xf>
    <xf numFmtId="0" fontId="0" fillId="0" borderId="0" xfId="0" applyFill="1"/>
    <xf numFmtId="0" fontId="0" fillId="6" borderId="12" xfId="0" applyFont="1" applyFill="1" applyBorder="1" applyAlignment="1">
      <alignment horizontal="center" vertical="center"/>
    </xf>
    <xf numFmtId="164" fontId="0" fillId="6" borderId="12" xfId="0" applyNumberFormat="1" applyFill="1" applyBorder="1" applyAlignment="1">
      <alignment horizontal="center" vertical="center"/>
    </xf>
    <xf numFmtId="164" fontId="0" fillId="6" borderId="12" xfId="0" applyNumberFormat="1" applyFont="1" applyFill="1" applyBorder="1" applyAlignment="1">
      <alignment horizontal="center" vertical="center"/>
    </xf>
    <xf numFmtId="0" fontId="8" fillId="5" borderId="0" xfId="0" applyFont="1" applyFill="1" applyAlignment="1">
      <alignment wrapText="1"/>
    </xf>
    <xf numFmtId="0" fontId="0" fillId="0" borderId="0" xfId="0" applyAlignment="1">
      <alignment wrapText="1"/>
    </xf>
    <xf numFmtId="0" fontId="0" fillId="8" borderId="13" xfId="0" applyFont="1" applyFill="1" applyBorder="1" applyAlignment="1">
      <alignment wrapText="1"/>
    </xf>
    <xf numFmtId="0" fontId="0" fillId="0" borderId="15" xfId="0" applyBorder="1" applyAlignment="1">
      <alignment wrapText="1"/>
    </xf>
    <xf numFmtId="0" fontId="0" fillId="0" borderId="14" xfId="0" applyBorder="1" applyAlignment="1">
      <alignment wrapText="1"/>
    </xf>
    <xf numFmtId="0" fontId="31" fillId="6" borderId="0" xfId="0" applyFont="1" applyFill="1" applyBorder="1" applyAlignment="1">
      <alignment horizontal="center"/>
    </xf>
    <xf numFmtId="0" fontId="0" fillId="6" borderId="0" xfId="0" applyFill="1" applyAlignment="1">
      <alignment wrapText="1"/>
    </xf>
    <xf numFmtId="0" fontId="0" fillId="3" borderId="0" xfId="0" applyFont="1" applyFill="1" applyBorder="1" applyAlignment="1">
      <alignment horizontal="center" wrapText="1"/>
    </xf>
  </cellXfs>
  <cellStyles count="5">
    <cellStyle name="Comma" xfId="1" builtinId="3"/>
    <cellStyle name="Explanatory Text" xfId="4" builtinId="53" customBuiltin="1"/>
    <cellStyle name="Hyperlink" xfId="3" builtinId="8"/>
    <cellStyle name="Normal" xfId="0" builtinId="0"/>
    <cellStyle name="Percent" xfId="2" builtinId="5"/>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1F1C1B"/>
      <rgbColor rgb="FF993300"/>
      <rgbColor rgb="FF993366"/>
      <rgbColor rgb="FF3333FF"/>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1"/>
  <c:style val="2"/>
  <c:chart>
    <c:autoTitleDeleted val="1"/>
    <c:plotArea>
      <c:layout/>
      <c:scatterChart>
        <c:scatterStyle val="lineMarker"/>
        <c:varyColors val="0"/>
        <c:ser>
          <c:idx val="0"/>
          <c:order val="0"/>
          <c:spPr>
            <a:ln w="37800">
              <a:solidFill>
                <a:srgbClr val="008080"/>
              </a:solidFill>
              <a:round/>
            </a:ln>
          </c:spPr>
          <c:xVal>
            <c:numRef>
              <c:f>'Orbit Shape Data'!$C$3:$C$79</c:f>
              <c:numCache>
                <c:formatCode>General</c:formatCode>
                <c:ptCount val="77"/>
                <c:pt idx="0">
                  <c:v>-1.9</c:v>
                </c:pt>
                <c:pt idx="1">
                  <c:v>-1.8499999999999999</c:v>
                </c:pt>
                <c:pt idx="2">
                  <c:v>-1.7999999999999998</c:v>
                </c:pt>
                <c:pt idx="3">
                  <c:v>-1.7499999999999998</c:v>
                </c:pt>
                <c:pt idx="4">
                  <c:v>-1.6999999999999997</c:v>
                </c:pt>
                <c:pt idx="5">
                  <c:v>-1.6499999999999997</c:v>
                </c:pt>
                <c:pt idx="6">
                  <c:v>-1.5999999999999996</c:v>
                </c:pt>
                <c:pt idx="7">
                  <c:v>-1.5499999999999996</c:v>
                </c:pt>
                <c:pt idx="8">
                  <c:v>-1.4999999999999996</c:v>
                </c:pt>
                <c:pt idx="9">
                  <c:v>-1.4499999999999995</c:v>
                </c:pt>
                <c:pt idx="10">
                  <c:v>-1.3999999999999995</c:v>
                </c:pt>
                <c:pt idx="11">
                  <c:v>-1.3499999999999994</c:v>
                </c:pt>
                <c:pt idx="12">
                  <c:v>-1.2999999999999994</c:v>
                </c:pt>
                <c:pt idx="13">
                  <c:v>-1.2499999999999993</c:v>
                </c:pt>
                <c:pt idx="14">
                  <c:v>-1.1999999999999993</c:v>
                </c:pt>
                <c:pt idx="15">
                  <c:v>-1.1499999999999992</c:v>
                </c:pt>
                <c:pt idx="16">
                  <c:v>-1.0999999999999992</c:v>
                </c:pt>
                <c:pt idx="17">
                  <c:v>-1.0499999999999992</c:v>
                </c:pt>
                <c:pt idx="18">
                  <c:v>-0.99999999999999911</c:v>
                </c:pt>
                <c:pt idx="19">
                  <c:v>-0.94999999999999907</c:v>
                </c:pt>
                <c:pt idx="20">
                  <c:v>-0.89999999999999902</c:v>
                </c:pt>
                <c:pt idx="21">
                  <c:v>-0.84999999999999898</c:v>
                </c:pt>
                <c:pt idx="22">
                  <c:v>-0.79999999999999893</c:v>
                </c:pt>
                <c:pt idx="23">
                  <c:v>-0.74999999999999889</c:v>
                </c:pt>
                <c:pt idx="24">
                  <c:v>-0.69999999999999885</c:v>
                </c:pt>
                <c:pt idx="25">
                  <c:v>-0.6499999999999988</c:v>
                </c:pt>
                <c:pt idx="26">
                  <c:v>-0.59999999999999876</c:v>
                </c:pt>
                <c:pt idx="27">
                  <c:v>-0.54999999999999871</c:v>
                </c:pt>
                <c:pt idx="28">
                  <c:v>-0.49999999999999872</c:v>
                </c:pt>
                <c:pt idx="29">
                  <c:v>-0.44999999999999873</c:v>
                </c:pt>
                <c:pt idx="30">
                  <c:v>-0.39999999999999875</c:v>
                </c:pt>
                <c:pt idx="31">
                  <c:v>-0.34999999999999876</c:v>
                </c:pt>
                <c:pt idx="32">
                  <c:v>-0.29999999999999877</c:v>
                </c:pt>
                <c:pt idx="33">
                  <c:v>-0.24999999999999878</c:v>
                </c:pt>
                <c:pt idx="34">
                  <c:v>-0.19999999999999879</c:v>
                </c:pt>
                <c:pt idx="35">
                  <c:v>-0.1499999999999988</c:v>
                </c:pt>
                <c:pt idx="36">
                  <c:v>-9.9999999999998798E-2</c:v>
                </c:pt>
                <c:pt idx="37">
                  <c:v>-4.9999999999998795E-2</c:v>
                </c:pt>
                <c:pt idx="38">
                  <c:v>0</c:v>
                </c:pt>
                <c:pt idx="39">
                  <c:v>0.05</c:v>
                </c:pt>
                <c:pt idx="40">
                  <c:v>0.1</c:v>
                </c:pt>
                <c:pt idx="41">
                  <c:v>0.15000000000000002</c:v>
                </c:pt>
                <c:pt idx="42">
                  <c:v>0.2</c:v>
                </c:pt>
                <c:pt idx="43">
                  <c:v>0.25</c:v>
                </c:pt>
                <c:pt idx="44">
                  <c:v>0.3</c:v>
                </c:pt>
                <c:pt idx="45">
                  <c:v>0.35</c:v>
                </c:pt>
                <c:pt idx="46">
                  <c:v>0.39999999999999997</c:v>
                </c:pt>
                <c:pt idx="47">
                  <c:v>0.44999999999999996</c:v>
                </c:pt>
                <c:pt idx="48">
                  <c:v>0.49999999999999994</c:v>
                </c:pt>
                <c:pt idx="49">
                  <c:v>0.54999999999999993</c:v>
                </c:pt>
                <c:pt idx="50">
                  <c:v>0.6</c:v>
                </c:pt>
                <c:pt idx="51">
                  <c:v>0.65</c:v>
                </c:pt>
                <c:pt idx="52">
                  <c:v>0.70000000000000007</c:v>
                </c:pt>
                <c:pt idx="53">
                  <c:v>0.75000000000000011</c:v>
                </c:pt>
                <c:pt idx="54">
                  <c:v>0.80000000000000016</c:v>
                </c:pt>
                <c:pt idx="55">
                  <c:v>0.8500000000000002</c:v>
                </c:pt>
                <c:pt idx="56">
                  <c:v>0.90000000000000024</c:v>
                </c:pt>
                <c:pt idx="57">
                  <c:v>0.95000000000000029</c:v>
                </c:pt>
                <c:pt idx="58">
                  <c:v>1.0000000000000002</c:v>
                </c:pt>
                <c:pt idx="59">
                  <c:v>1.0500000000000003</c:v>
                </c:pt>
                <c:pt idx="60">
                  <c:v>1.1000000000000003</c:v>
                </c:pt>
                <c:pt idx="61">
                  <c:v>1.1500000000000004</c:v>
                </c:pt>
                <c:pt idx="62">
                  <c:v>1.2000000000000004</c:v>
                </c:pt>
                <c:pt idx="63">
                  <c:v>1.2500000000000004</c:v>
                </c:pt>
                <c:pt idx="64">
                  <c:v>1.3000000000000005</c:v>
                </c:pt>
                <c:pt idx="65">
                  <c:v>1.3500000000000005</c:v>
                </c:pt>
                <c:pt idx="66">
                  <c:v>1.4000000000000006</c:v>
                </c:pt>
                <c:pt idx="67">
                  <c:v>1.4500000000000006</c:v>
                </c:pt>
                <c:pt idx="68">
                  <c:v>1.5000000000000007</c:v>
                </c:pt>
                <c:pt idx="69">
                  <c:v>1.5500000000000007</c:v>
                </c:pt>
                <c:pt idx="70">
                  <c:v>1.6000000000000008</c:v>
                </c:pt>
                <c:pt idx="71">
                  <c:v>1.6500000000000008</c:v>
                </c:pt>
                <c:pt idx="72">
                  <c:v>1.7000000000000008</c:v>
                </c:pt>
                <c:pt idx="73">
                  <c:v>1.7500000000000009</c:v>
                </c:pt>
                <c:pt idx="74">
                  <c:v>1.8000000000000009</c:v>
                </c:pt>
                <c:pt idx="75">
                  <c:v>1.850000000000001</c:v>
                </c:pt>
                <c:pt idx="76">
                  <c:v>1.900000000000001</c:v>
                </c:pt>
              </c:numCache>
            </c:numRef>
          </c:xVal>
          <c:yVal>
            <c:numRef>
              <c:f>'Orbit Shape Data'!$B$3:$B$79</c:f>
              <c:numCache>
                <c:formatCode>General</c:formatCode>
                <c:ptCount val="77"/>
                <c:pt idx="0">
                  <c:v>3.5199431813596083</c:v>
                </c:pt>
                <c:pt idx="1">
                  <c:v>3.5464771252610667</c:v>
                </c:pt>
                <c:pt idx="2">
                  <c:v>3.5721142198983507</c:v>
                </c:pt>
                <c:pt idx="3">
                  <c:v>3.5968736424845398</c:v>
                </c:pt>
                <c:pt idx="4">
                  <c:v>3.6207733980463348</c:v>
                </c:pt>
                <c:pt idx="5">
                  <c:v>3.6438304022004102</c:v>
                </c:pt>
                <c:pt idx="6">
                  <c:v>3.6660605559646724</c:v>
                </c:pt>
                <c:pt idx="7">
                  <c:v>3.6874788134984584</c:v>
                </c:pt>
                <c:pt idx="8">
                  <c:v>3.7080992435478319</c:v>
                </c:pt>
                <c:pt idx="9">
                  <c:v>3.7279350852717381</c:v>
                </c:pt>
                <c:pt idx="10">
                  <c:v>3.746998799039039</c:v>
                </c:pt>
                <c:pt idx="11">
                  <c:v>3.7653021127128699</c:v>
                </c:pt>
                <c:pt idx="12">
                  <c:v>3.7828560638755477</c:v>
                </c:pt>
                <c:pt idx="13">
                  <c:v>3.799671038392666</c:v>
                </c:pt>
                <c:pt idx="14">
                  <c:v>3.8157568056677831</c:v>
                </c:pt>
                <c:pt idx="15">
                  <c:v>3.8311225508981051</c:v>
                </c:pt>
                <c:pt idx="16">
                  <c:v>3.8457769046058825</c:v>
                </c:pt>
                <c:pt idx="17">
                  <c:v>3.8597279696890556</c:v>
                </c:pt>
                <c:pt idx="18">
                  <c:v>3.872983346207417</c:v>
                </c:pt>
                <c:pt idx="19">
                  <c:v>3.885550154096586</c:v>
                </c:pt>
                <c:pt idx="20">
                  <c:v>3.8974350539810154</c:v>
                </c:pt>
                <c:pt idx="21">
                  <c:v>3.9086442662386149</c:v>
                </c:pt>
                <c:pt idx="22">
                  <c:v>3.9191835884530852</c:v>
                </c:pt>
                <c:pt idx="23">
                  <c:v>3.9290584113754279</c:v>
                </c:pt>
                <c:pt idx="24">
                  <c:v>3.9382737335030433</c:v>
                </c:pt>
                <c:pt idx="25">
                  <c:v>3.9468341743731776</c:v>
                </c:pt>
                <c:pt idx="26">
                  <c:v>3.954743986657038</c:v>
                </c:pt>
                <c:pt idx="27">
                  <c:v>3.9620070671315064</c:v>
                </c:pt>
                <c:pt idx="28">
                  <c:v>3.9686269665968861</c:v>
                </c:pt>
                <c:pt idx="29">
                  <c:v>3.97460689880144</c:v>
                </c:pt>
                <c:pt idx="30">
                  <c:v>3.9799497484264799</c:v>
                </c:pt>
                <c:pt idx="31">
                  <c:v>3.9846580781793564</c:v>
                </c:pt>
                <c:pt idx="32">
                  <c:v>3.9887341350358261</c:v>
                </c:pt>
                <c:pt idx="33">
                  <c:v>3.9921798556678278</c:v>
                </c:pt>
                <c:pt idx="34">
                  <c:v>3.9949968710876358</c:v>
                </c:pt>
                <c:pt idx="35">
                  <c:v>3.9971865105346285</c:v>
                </c:pt>
                <c:pt idx="36">
                  <c:v>3.9987498046264411</c:v>
                </c:pt>
                <c:pt idx="37">
                  <c:v>3.999687487792015</c:v>
                </c:pt>
                <c:pt idx="38" formatCode="0.000000">
                  <c:v>4</c:v>
                </c:pt>
                <c:pt idx="39">
                  <c:v>3.999687487792015</c:v>
                </c:pt>
                <c:pt idx="40">
                  <c:v>3.9987498046264411</c:v>
                </c:pt>
                <c:pt idx="41">
                  <c:v>3.9971865105346285</c:v>
                </c:pt>
                <c:pt idx="42">
                  <c:v>3.9949968710876358</c:v>
                </c:pt>
                <c:pt idx="43">
                  <c:v>3.9921798556678278</c:v>
                </c:pt>
                <c:pt idx="44">
                  <c:v>3.9887341350358261</c:v>
                </c:pt>
                <c:pt idx="45">
                  <c:v>3.9846580781793559</c:v>
                </c:pt>
                <c:pt idx="46">
                  <c:v>3.9799497484264799</c:v>
                </c:pt>
                <c:pt idx="47">
                  <c:v>3.97460689880144</c:v>
                </c:pt>
                <c:pt idx="48">
                  <c:v>3.9686269665968861</c:v>
                </c:pt>
                <c:pt idx="49">
                  <c:v>3.9620070671315064</c:v>
                </c:pt>
                <c:pt idx="50">
                  <c:v>3.954743986657038</c:v>
                </c:pt>
                <c:pt idx="51">
                  <c:v>3.9468341743731772</c:v>
                </c:pt>
                <c:pt idx="52">
                  <c:v>3.9382737335030433</c:v>
                </c:pt>
                <c:pt idx="53">
                  <c:v>3.9290584113754279</c:v>
                </c:pt>
                <c:pt idx="54">
                  <c:v>3.9191835884530848</c:v>
                </c:pt>
                <c:pt idx="55">
                  <c:v>3.9086442662386149</c:v>
                </c:pt>
                <c:pt idx="56">
                  <c:v>3.8974350539810154</c:v>
                </c:pt>
                <c:pt idx="57">
                  <c:v>3.8855501540965856</c:v>
                </c:pt>
                <c:pt idx="58">
                  <c:v>3.872983346207417</c:v>
                </c:pt>
                <c:pt idx="59">
                  <c:v>3.8597279696890556</c:v>
                </c:pt>
                <c:pt idx="60">
                  <c:v>3.8457769046058821</c:v>
                </c:pt>
                <c:pt idx="61">
                  <c:v>3.8311225508981046</c:v>
                </c:pt>
                <c:pt idx="62">
                  <c:v>3.8157568056677826</c:v>
                </c:pt>
                <c:pt idx="63">
                  <c:v>3.7996710383926655</c:v>
                </c:pt>
                <c:pt idx="64">
                  <c:v>3.7828560638755473</c:v>
                </c:pt>
                <c:pt idx="65">
                  <c:v>3.7653021127128694</c:v>
                </c:pt>
                <c:pt idx="66">
                  <c:v>3.746998799039039</c:v>
                </c:pt>
                <c:pt idx="67">
                  <c:v>3.7279350852717377</c:v>
                </c:pt>
                <c:pt idx="68">
                  <c:v>3.708099243547831</c:v>
                </c:pt>
                <c:pt idx="69">
                  <c:v>3.6874788134984584</c:v>
                </c:pt>
                <c:pt idx="70">
                  <c:v>3.6660605559646715</c:v>
                </c:pt>
                <c:pt idx="71">
                  <c:v>3.6438304022004093</c:v>
                </c:pt>
                <c:pt idx="72">
                  <c:v>3.6207733980463344</c:v>
                </c:pt>
                <c:pt idx="73">
                  <c:v>3.5968736424845393</c:v>
                </c:pt>
                <c:pt idx="74">
                  <c:v>3.5721142198983498</c:v>
                </c:pt>
                <c:pt idx="75">
                  <c:v>3.5464771252610663</c:v>
                </c:pt>
                <c:pt idx="76">
                  <c:v>3.5199431813596078</c:v>
                </c:pt>
              </c:numCache>
            </c:numRef>
          </c:yVal>
          <c:smooth val="1"/>
        </c:ser>
        <c:ser>
          <c:idx val="1"/>
          <c:order val="1"/>
          <c:spPr>
            <a:ln w="25200">
              <a:solidFill>
                <a:srgbClr val="0000FF"/>
              </a:solidFill>
              <a:round/>
            </a:ln>
          </c:spPr>
          <c:xVal>
            <c:numRef>
              <c:f>'Orbit Shape Data'!$F$3:$F$79</c:f>
              <c:numCache>
                <c:formatCode>General</c:formatCode>
                <c:ptCount val="77"/>
                <c:pt idx="0">
                  <c:v>-1.9</c:v>
                </c:pt>
                <c:pt idx="1">
                  <c:v>-1.8499999999999999</c:v>
                </c:pt>
                <c:pt idx="2">
                  <c:v>-1.7999999999999998</c:v>
                </c:pt>
                <c:pt idx="3">
                  <c:v>-1.7499999999999998</c:v>
                </c:pt>
                <c:pt idx="4">
                  <c:v>-1.6999999999999997</c:v>
                </c:pt>
                <c:pt idx="5">
                  <c:v>-1.6499999999999997</c:v>
                </c:pt>
                <c:pt idx="6">
                  <c:v>-1.5999999999999996</c:v>
                </c:pt>
                <c:pt idx="7">
                  <c:v>-1.5499999999999996</c:v>
                </c:pt>
                <c:pt idx="8">
                  <c:v>-1.4999999999999996</c:v>
                </c:pt>
                <c:pt idx="9">
                  <c:v>-1.4499999999999995</c:v>
                </c:pt>
                <c:pt idx="10">
                  <c:v>-1.3999999999999995</c:v>
                </c:pt>
                <c:pt idx="11">
                  <c:v>-1.3499999999999994</c:v>
                </c:pt>
                <c:pt idx="12">
                  <c:v>-1.2999999999999994</c:v>
                </c:pt>
                <c:pt idx="13">
                  <c:v>-1.2499999999999993</c:v>
                </c:pt>
                <c:pt idx="14">
                  <c:v>-1.1999999999999993</c:v>
                </c:pt>
                <c:pt idx="15">
                  <c:v>-1.1499999999999992</c:v>
                </c:pt>
                <c:pt idx="16">
                  <c:v>-1.0999999999999992</c:v>
                </c:pt>
                <c:pt idx="17">
                  <c:v>-1.0499999999999992</c:v>
                </c:pt>
                <c:pt idx="18">
                  <c:v>-0.99999999999999911</c:v>
                </c:pt>
                <c:pt idx="19">
                  <c:v>-0.94999999999999907</c:v>
                </c:pt>
                <c:pt idx="20">
                  <c:v>-0.89999999999999902</c:v>
                </c:pt>
                <c:pt idx="21">
                  <c:v>-0.84999999999999898</c:v>
                </c:pt>
                <c:pt idx="22">
                  <c:v>-0.79999999999999893</c:v>
                </c:pt>
                <c:pt idx="23">
                  <c:v>-0.74999999999999889</c:v>
                </c:pt>
                <c:pt idx="24">
                  <c:v>-0.69999999999999885</c:v>
                </c:pt>
                <c:pt idx="25">
                  <c:v>-0.6499999999999988</c:v>
                </c:pt>
                <c:pt idx="26">
                  <c:v>-0.59999999999999876</c:v>
                </c:pt>
                <c:pt idx="27">
                  <c:v>-0.54999999999999871</c:v>
                </c:pt>
                <c:pt idx="28">
                  <c:v>-0.49999999999999872</c:v>
                </c:pt>
                <c:pt idx="29">
                  <c:v>-0.44999999999999873</c:v>
                </c:pt>
                <c:pt idx="30">
                  <c:v>-0.39999999999999875</c:v>
                </c:pt>
                <c:pt idx="31">
                  <c:v>-0.34999999999999876</c:v>
                </c:pt>
                <c:pt idx="32">
                  <c:v>-0.29999999999999877</c:v>
                </c:pt>
                <c:pt idx="33">
                  <c:v>-0.24999999999999878</c:v>
                </c:pt>
                <c:pt idx="34">
                  <c:v>-0.19999999999999879</c:v>
                </c:pt>
                <c:pt idx="35">
                  <c:v>-0.1499999999999988</c:v>
                </c:pt>
                <c:pt idx="36">
                  <c:v>-9.9999999999998798E-2</c:v>
                </c:pt>
                <c:pt idx="37">
                  <c:v>-4.9999999999998795E-2</c:v>
                </c:pt>
                <c:pt idx="38">
                  <c:v>0</c:v>
                </c:pt>
                <c:pt idx="39">
                  <c:v>0.05</c:v>
                </c:pt>
                <c:pt idx="40">
                  <c:v>0.1</c:v>
                </c:pt>
                <c:pt idx="41">
                  <c:v>0.15000000000000002</c:v>
                </c:pt>
                <c:pt idx="42">
                  <c:v>0.2</c:v>
                </c:pt>
                <c:pt idx="43">
                  <c:v>0.25</c:v>
                </c:pt>
                <c:pt idx="44">
                  <c:v>0.3</c:v>
                </c:pt>
                <c:pt idx="45">
                  <c:v>0.35</c:v>
                </c:pt>
                <c:pt idx="46">
                  <c:v>0.39999999999999997</c:v>
                </c:pt>
                <c:pt idx="47">
                  <c:v>0.44999999999999996</c:v>
                </c:pt>
                <c:pt idx="48">
                  <c:v>0.49999999999999994</c:v>
                </c:pt>
                <c:pt idx="49">
                  <c:v>0.54999999999999993</c:v>
                </c:pt>
                <c:pt idx="50">
                  <c:v>0.6</c:v>
                </c:pt>
                <c:pt idx="51">
                  <c:v>0.65</c:v>
                </c:pt>
                <c:pt idx="52">
                  <c:v>0.70000000000000007</c:v>
                </c:pt>
                <c:pt idx="53">
                  <c:v>0.75000000000000011</c:v>
                </c:pt>
                <c:pt idx="54">
                  <c:v>0.80000000000000016</c:v>
                </c:pt>
                <c:pt idx="55">
                  <c:v>0.8500000000000002</c:v>
                </c:pt>
                <c:pt idx="56">
                  <c:v>0.90000000000000024</c:v>
                </c:pt>
                <c:pt idx="57">
                  <c:v>0.95000000000000029</c:v>
                </c:pt>
                <c:pt idx="58">
                  <c:v>1.0000000000000002</c:v>
                </c:pt>
                <c:pt idx="59">
                  <c:v>1.0500000000000003</c:v>
                </c:pt>
                <c:pt idx="60">
                  <c:v>1.1000000000000003</c:v>
                </c:pt>
                <c:pt idx="61">
                  <c:v>1.1500000000000004</c:v>
                </c:pt>
                <c:pt idx="62">
                  <c:v>1.2000000000000004</c:v>
                </c:pt>
                <c:pt idx="63">
                  <c:v>1.2500000000000004</c:v>
                </c:pt>
                <c:pt idx="64">
                  <c:v>1.3000000000000005</c:v>
                </c:pt>
                <c:pt idx="65">
                  <c:v>1.3500000000000005</c:v>
                </c:pt>
                <c:pt idx="66">
                  <c:v>1.4000000000000006</c:v>
                </c:pt>
                <c:pt idx="67">
                  <c:v>1.4500000000000006</c:v>
                </c:pt>
                <c:pt idx="68">
                  <c:v>1.5000000000000007</c:v>
                </c:pt>
                <c:pt idx="69">
                  <c:v>1.5500000000000007</c:v>
                </c:pt>
                <c:pt idx="70">
                  <c:v>1.6000000000000008</c:v>
                </c:pt>
                <c:pt idx="71">
                  <c:v>1.6500000000000008</c:v>
                </c:pt>
                <c:pt idx="72">
                  <c:v>1.7000000000000008</c:v>
                </c:pt>
                <c:pt idx="73">
                  <c:v>1.7500000000000009</c:v>
                </c:pt>
                <c:pt idx="74">
                  <c:v>1.8000000000000009</c:v>
                </c:pt>
                <c:pt idx="75">
                  <c:v>1.850000000000001</c:v>
                </c:pt>
                <c:pt idx="76">
                  <c:v>1.900000000000001</c:v>
                </c:pt>
              </c:numCache>
            </c:numRef>
          </c:xVal>
          <c:yVal>
            <c:numRef>
              <c:f>'Orbit Shape Data'!$E$3:$E$79</c:f>
              <c:numCache>
                <c:formatCode>General</c:formatCode>
                <c:ptCount val="77"/>
                <c:pt idx="0">
                  <c:v>3.5745629103430252</c:v>
                </c:pt>
                <c:pt idx="1">
                  <c:v>3.6</c:v>
                </c:pt>
                <c:pt idx="2">
                  <c:v>3.6245689398878866</c:v>
                </c:pt>
                <c:pt idx="3">
                  <c:v>3.6482872693909401</c:v>
                </c:pt>
                <c:pt idx="4">
                  <c:v>3.6711714751561253</c:v>
                </c:pt>
                <c:pt idx="5">
                  <c:v>3.6932370625238775</c:v>
                </c:pt>
                <c:pt idx="6">
                  <c:v>3.7144986202716512</c:v>
                </c:pt>
                <c:pt idx="7">
                  <c:v>3.73496987939662</c:v>
                </c:pt>
                <c:pt idx="8">
                  <c:v>3.7546637665708498</c:v>
                </c:pt>
                <c:pt idx="9">
                  <c:v>3.7735924528226414</c:v>
                </c:pt>
                <c:pt idx="10">
                  <c:v>3.7917673979293616</c:v>
                </c:pt>
                <c:pt idx="11">
                  <c:v>3.8091993909481823</c:v>
                </c:pt>
                <c:pt idx="12">
                  <c:v>3.8258985872602533</c:v>
                </c:pt>
                <c:pt idx="13">
                  <c:v>3.8418745424597094</c:v>
                </c:pt>
                <c:pt idx="14">
                  <c:v>3.8571362433805731</c:v>
                </c:pt>
                <c:pt idx="15">
                  <c:v>3.871692136521188</c:v>
                </c:pt>
                <c:pt idx="16">
                  <c:v>3.8855501540965856</c:v>
                </c:pt>
                <c:pt idx="17">
                  <c:v>3.8987177379235858</c:v>
                </c:pt>
                <c:pt idx="18">
                  <c:v>3.9112018613208908</c:v>
                </c:pt>
                <c:pt idx="19">
                  <c:v>3.9230090491866063</c:v>
                </c:pt>
                <c:pt idx="20">
                  <c:v>3.9341453963980539</c:v>
                </c:pt>
                <c:pt idx="21">
                  <c:v>3.944616584663204</c:v>
                </c:pt>
                <c:pt idx="22">
                  <c:v>3.9544278979392202</c:v>
                </c:pt>
                <c:pt idx="23">
                  <c:v>3.963584236521283</c:v>
                </c:pt>
                <c:pt idx="24">
                  <c:v>3.9720901298938323</c:v>
                </c:pt>
                <c:pt idx="25" formatCode="0.000000">
                  <c:v>3.9799497484264799</c:v>
                </c:pt>
                <c:pt idx="26">
                  <c:v>3.987166913987926</c:v>
                </c:pt>
                <c:pt idx="27">
                  <c:v>3.993745109543172</c:v>
                </c:pt>
                <c:pt idx="28">
                  <c:v>3.999687487792015</c:v>
                </c:pt>
                <c:pt idx="29">
                  <c:v>4.0049968789001573</c:v>
                </c:pt>
                <c:pt idx="30">
                  <c:v>4.0096757973681614</c:v>
                </c:pt>
                <c:pt idx="31">
                  <c:v>4.0137264480778958</c:v>
                </c:pt>
                <c:pt idx="32">
                  <c:v>4.0171507315509087</c:v>
                </c:pt>
                <c:pt idx="33">
                  <c:v>4.0199502484483558</c:v>
                </c:pt>
                <c:pt idx="34">
                  <c:v>4.0221263033375765</c:v>
                </c:pt>
                <c:pt idx="35">
                  <c:v>4.0236799077461418</c:v>
                </c:pt>
                <c:pt idx="36">
                  <c:v>4.0246117825201475</c:v>
                </c:pt>
                <c:pt idx="37">
                  <c:v>4.0249223594996213</c:v>
                </c:pt>
                <c:pt idx="38">
                  <c:v>4.0249223594996213</c:v>
                </c:pt>
                <c:pt idx="39">
                  <c:v>4.0246117825201475</c:v>
                </c:pt>
                <c:pt idx="40">
                  <c:v>4.0236799077461418</c:v>
                </c:pt>
                <c:pt idx="41">
                  <c:v>4.0221263033375765</c:v>
                </c:pt>
                <c:pt idx="42">
                  <c:v>4.0199502484483558</c:v>
                </c:pt>
                <c:pt idx="43">
                  <c:v>4.0171507315509087</c:v>
                </c:pt>
                <c:pt idx="44">
                  <c:v>4.0137264480778958</c:v>
                </c:pt>
                <c:pt idx="45">
                  <c:v>4.0096757973681614</c:v>
                </c:pt>
                <c:pt idx="46">
                  <c:v>4.0049968789001573</c:v>
                </c:pt>
                <c:pt idx="47">
                  <c:v>3.999687487792015</c:v>
                </c:pt>
                <c:pt idx="48">
                  <c:v>3.9937451095431715</c:v>
                </c:pt>
                <c:pt idx="49">
                  <c:v>3.9871669139879256</c:v>
                </c:pt>
                <c:pt idx="50">
                  <c:v>3.9799497484264799</c:v>
                </c:pt>
                <c:pt idx="51">
                  <c:v>3.9720901298938323</c:v>
                </c:pt>
                <c:pt idx="52">
                  <c:v>3.9635842365212826</c:v>
                </c:pt>
                <c:pt idx="53">
                  <c:v>3.9544278979392202</c:v>
                </c:pt>
                <c:pt idx="54">
                  <c:v>3.944616584663204</c:v>
                </c:pt>
                <c:pt idx="55">
                  <c:v>3.9341453963980535</c:v>
                </c:pt>
                <c:pt idx="56">
                  <c:v>3.9230090491866059</c:v>
                </c:pt>
                <c:pt idx="57">
                  <c:v>3.9112018613208908</c:v>
                </c:pt>
                <c:pt idx="58">
                  <c:v>3.8987177379235853</c:v>
                </c:pt>
                <c:pt idx="59">
                  <c:v>3.8855501540965856</c:v>
                </c:pt>
                <c:pt idx="60">
                  <c:v>3.8716921365211876</c:v>
                </c:pt>
                <c:pt idx="61">
                  <c:v>3.8571362433805727</c:v>
                </c:pt>
                <c:pt idx="62">
                  <c:v>3.8418745424597089</c:v>
                </c:pt>
                <c:pt idx="63">
                  <c:v>3.8258985872602529</c:v>
                </c:pt>
                <c:pt idx="64">
                  <c:v>3.8091993909481818</c:v>
                </c:pt>
                <c:pt idx="65">
                  <c:v>3.7917673979293611</c:v>
                </c:pt>
                <c:pt idx="66">
                  <c:v>3.7735924528226414</c:v>
                </c:pt>
                <c:pt idx="67">
                  <c:v>3.7546637665708493</c:v>
                </c:pt>
                <c:pt idx="68">
                  <c:v>3.7349698793966195</c:v>
                </c:pt>
                <c:pt idx="69">
                  <c:v>3.7144986202716508</c:v>
                </c:pt>
                <c:pt idx="70">
                  <c:v>3.6932370625238771</c:v>
                </c:pt>
                <c:pt idx="71">
                  <c:v>3.6711714751561244</c:v>
                </c:pt>
                <c:pt idx="72">
                  <c:v>3.6482872693909396</c:v>
                </c:pt>
                <c:pt idx="73">
                  <c:v>3.6245689398878862</c:v>
                </c:pt>
                <c:pt idx="74">
                  <c:v>3.5999999999999992</c:v>
                </c:pt>
                <c:pt idx="75">
                  <c:v>3.5745629103430248</c:v>
                </c:pt>
                <c:pt idx="76">
                  <c:v>3.5482389998420336</c:v>
                </c:pt>
              </c:numCache>
            </c:numRef>
          </c:yVal>
          <c:smooth val="1"/>
        </c:ser>
        <c:dLbls>
          <c:showLegendKey val="0"/>
          <c:showVal val="0"/>
          <c:showCatName val="0"/>
          <c:showSerName val="0"/>
          <c:showPercent val="0"/>
          <c:showBubbleSize val="0"/>
        </c:dLbls>
        <c:axId val="166581760"/>
        <c:axId val="166595200"/>
      </c:scatterChart>
      <c:valAx>
        <c:axId val="166581760"/>
        <c:scaling>
          <c:orientation val="minMax"/>
          <c:max val="0.3"/>
          <c:min val="-0.3"/>
        </c:scaling>
        <c:delete val="1"/>
        <c:axPos val="b"/>
        <c:numFmt formatCode="General" sourceLinked="1"/>
        <c:majorTickMark val="out"/>
        <c:minorTickMark val="none"/>
        <c:tickLblPos val="nextTo"/>
        <c:crossAx val="166595200"/>
        <c:crossesAt val="3.95"/>
        <c:crossBetween val="midCat"/>
      </c:valAx>
      <c:valAx>
        <c:axId val="166595200"/>
        <c:scaling>
          <c:orientation val="minMax"/>
          <c:max val="4.03"/>
          <c:min val="3.98"/>
        </c:scaling>
        <c:delete val="1"/>
        <c:axPos val="l"/>
        <c:numFmt formatCode="General" sourceLinked="1"/>
        <c:majorTickMark val="out"/>
        <c:minorTickMark val="none"/>
        <c:tickLblPos val="nextTo"/>
        <c:crossAx val="166581760"/>
        <c:crossesAt val="0"/>
        <c:crossBetween val="midCat"/>
        <c:majorUnit val="0.01"/>
        <c:minorUnit val="2E-3"/>
      </c:valAx>
      <c:spPr>
        <a:solidFill>
          <a:srgbClr val="C0C0C0"/>
        </a:solidFill>
        <a:ln w="12600">
          <a:solidFill>
            <a:srgbClr val="808080"/>
          </a:solidFill>
          <a:round/>
        </a:ln>
      </c:spPr>
    </c:plotArea>
    <c:plotVisOnly val="1"/>
    <c:dispBlanksAs val="zero"/>
    <c:showDLblsOverMax val="1"/>
  </c:chart>
  <c:spPr>
    <a:solidFill>
      <a:srgbClr val="969696"/>
    </a:solidFill>
    <a:ln>
      <a:solidFill>
        <a:srgbClr val="000000"/>
      </a:solid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1"/>
  <c:style val="2"/>
  <c:chart>
    <c:title>
      <c:tx>
        <c:rich>
          <a:bodyPr/>
          <a:lstStyle/>
          <a:p>
            <a:pPr>
              <a:defRPr/>
            </a:pPr>
            <a:r>
              <a:rPr lang="en-US" sz="2250" b="1">
                <a:solidFill>
                  <a:srgbClr val="000000"/>
                </a:solidFill>
                <a:latin typeface="Arial"/>
              </a:rPr>
              <a:t>Turnstyle Gain in RHCP and LHCP</a:t>
            </a:r>
          </a:p>
        </c:rich>
      </c:tx>
      <c:overlay val="1"/>
    </c:title>
    <c:autoTitleDeleted val="0"/>
    <c:plotArea>
      <c:layout/>
      <c:radarChart>
        <c:radarStyle val="marker"/>
        <c:varyColors val="1"/>
        <c:ser>
          <c:idx val="0"/>
          <c:order val="0"/>
          <c:tx>
            <c:v>RHCP Gain</c:v>
          </c:tx>
          <c:spPr>
            <a:ln w="37800">
              <a:solidFill>
                <a:srgbClr val="0000FF"/>
              </a:solidFill>
              <a:round/>
            </a:ln>
          </c:spPr>
          <c:dLbls>
            <c:showLegendKey val="0"/>
            <c:showVal val="0"/>
            <c:showCatName val="0"/>
            <c:showSerName val="0"/>
            <c:showPercent val="0"/>
            <c:showBubbleSize val="1"/>
            <c:showLeaderLines val="0"/>
          </c:dLbls>
          <c:cat>
            <c:numRef>
              <c:f>'Antenna Patterns'!$C$99:$C$170</c:f>
              <c:numCache>
                <c:formatCode>General</c:formatCode>
                <c:ptCount val="72"/>
                <c:pt idx="0">
                  <c:v>0</c:v>
                </c:pt>
                <c:pt idx="1">
                  <c:v>5</c:v>
                </c:pt>
                <c:pt idx="2">
                  <c:v>10</c:v>
                </c:pt>
                <c:pt idx="3">
                  <c:v>15</c:v>
                </c:pt>
                <c:pt idx="4">
                  <c:v>20</c:v>
                </c:pt>
                <c:pt idx="5">
                  <c:v>25</c:v>
                </c:pt>
                <c:pt idx="6">
                  <c:v>30</c:v>
                </c:pt>
                <c:pt idx="7">
                  <c:v>35</c:v>
                </c:pt>
                <c:pt idx="8">
                  <c:v>40</c:v>
                </c:pt>
                <c:pt idx="9">
                  <c:v>45</c:v>
                </c:pt>
                <c:pt idx="10">
                  <c:v>50</c:v>
                </c:pt>
                <c:pt idx="11">
                  <c:v>55</c:v>
                </c:pt>
                <c:pt idx="12">
                  <c:v>60</c:v>
                </c:pt>
                <c:pt idx="13">
                  <c:v>65</c:v>
                </c:pt>
                <c:pt idx="14">
                  <c:v>70</c:v>
                </c:pt>
                <c:pt idx="15">
                  <c:v>75</c:v>
                </c:pt>
                <c:pt idx="16">
                  <c:v>80</c:v>
                </c:pt>
                <c:pt idx="17">
                  <c:v>85</c:v>
                </c:pt>
                <c:pt idx="18">
                  <c:v>90</c:v>
                </c:pt>
                <c:pt idx="19">
                  <c:v>95</c:v>
                </c:pt>
                <c:pt idx="20">
                  <c:v>100</c:v>
                </c:pt>
                <c:pt idx="21">
                  <c:v>105</c:v>
                </c:pt>
                <c:pt idx="22">
                  <c:v>110</c:v>
                </c:pt>
                <c:pt idx="23">
                  <c:v>115</c:v>
                </c:pt>
                <c:pt idx="24">
                  <c:v>120</c:v>
                </c:pt>
                <c:pt idx="25">
                  <c:v>125</c:v>
                </c:pt>
                <c:pt idx="26">
                  <c:v>130</c:v>
                </c:pt>
                <c:pt idx="27">
                  <c:v>135</c:v>
                </c:pt>
                <c:pt idx="28">
                  <c:v>140</c:v>
                </c:pt>
                <c:pt idx="29">
                  <c:v>145</c:v>
                </c:pt>
                <c:pt idx="30">
                  <c:v>150</c:v>
                </c:pt>
                <c:pt idx="31">
                  <c:v>155</c:v>
                </c:pt>
                <c:pt idx="32">
                  <c:v>160</c:v>
                </c:pt>
                <c:pt idx="33">
                  <c:v>165</c:v>
                </c:pt>
                <c:pt idx="34">
                  <c:v>170</c:v>
                </c:pt>
                <c:pt idx="35">
                  <c:v>175</c:v>
                </c:pt>
                <c:pt idx="36">
                  <c:v>180</c:v>
                </c:pt>
                <c:pt idx="37">
                  <c:v>185</c:v>
                </c:pt>
                <c:pt idx="38">
                  <c:v>190</c:v>
                </c:pt>
                <c:pt idx="39">
                  <c:v>195</c:v>
                </c:pt>
                <c:pt idx="40">
                  <c:v>200</c:v>
                </c:pt>
                <c:pt idx="41">
                  <c:v>205</c:v>
                </c:pt>
                <c:pt idx="42">
                  <c:v>210</c:v>
                </c:pt>
                <c:pt idx="43">
                  <c:v>215</c:v>
                </c:pt>
                <c:pt idx="44">
                  <c:v>220</c:v>
                </c:pt>
                <c:pt idx="45">
                  <c:v>225</c:v>
                </c:pt>
                <c:pt idx="46">
                  <c:v>230</c:v>
                </c:pt>
                <c:pt idx="47">
                  <c:v>235</c:v>
                </c:pt>
                <c:pt idx="48">
                  <c:v>240</c:v>
                </c:pt>
                <c:pt idx="49">
                  <c:v>245</c:v>
                </c:pt>
                <c:pt idx="50">
                  <c:v>250</c:v>
                </c:pt>
                <c:pt idx="51">
                  <c:v>255</c:v>
                </c:pt>
                <c:pt idx="52">
                  <c:v>260</c:v>
                </c:pt>
                <c:pt idx="53">
                  <c:v>265</c:v>
                </c:pt>
                <c:pt idx="54">
                  <c:v>270</c:v>
                </c:pt>
                <c:pt idx="55">
                  <c:v>275</c:v>
                </c:pt>
                <c:pt idx="56">
                  <c:v>280</c:v>
                </c:pt>
                <c:pt idx="57">
                  <c:v>285</c:v>
                </c:pt>
                <c:pt idx="58">
                  <c:v>290</c:v>
                </c:pt>
                <c:pt idx="59">
                  <c:v>295</c:v>
                </c:pt>
                <c:pt idx="60">
                  <c:v>300</c:v>
                </c:pt>
                <c:pt idx="61">
                  <c:v>305</c:v>
                </c:pt>
                <c:pt idx="62">
                  <c:v>310</c:v>
                </c:pt>
                <c:pt idx="63">
                  <c:v>315</c:v>
                </c:pt>
                <c:pt idx="64">
                  <c:v>320</c:v>
                </c:pt>
                <c:pt idx="65">
                  <c:v>325</c:v>
                </c:pt>
                <c:pt idx="66">
                  <c:v>330</c:v>
                </c:pt>
                <c:pt idx="67">
                  <c:v>335</c:v>
                </c:pt>
                <c:pt idx="68">
                  <c:v>340</c:v>
                </c:pt>
                <c:pt idx="69">
                  <c:v>345</c:v>
                </c:pt>
                <c:pt idx="70">
                  <c:v>350</c:v>
                </c:pt>
                <c:pt idx="71">
                  <c:v>355</c:v>
                </c:pt>
              </c:numCache>
            </c:numRef>
          </c:cat>
          <c:val>
            <c:numRef>
              <c:f>'Antenna Patterns'!$D$99:$D$171</c:f>
              <c:numCache>
                <c:formatCode>0.0</c:formatCode>
                <c:ptCount val="73"/>
                <c:pt idx="0">
                  <c:v>2</c:v>
                </c:pt>
                <c:pt idx="1">
                  <c:v>1.98125</c:v>
                </c:pt>
                <c:pt idx="2">
                  <c:v>1.925</c:v>
                </c:pt>
                <c:pt idx="3">
                  <c:v>1.83125</c:v>
                </c:pt>
                <c:pt idx="4">
                  <c:v>1.7</c:v>
                </c:pt>
                <c:pt idx="5">
                  <c:v>1.53125</c:v>
                </c:pt>
                <c:pt idx="6">
                  <c:v>1.325</c:v>
                </c:pt>
                <c:pt idx="7">
                  <c:v>1.0812499999999998</c:v>
                </c:pt>
                <c:pt idx="8">
                  <c:v>0.8</c:v>
                </c:pt>
                <c:pt idx="9">
                  <c:v>0.48124999999999996</c:v>
                </c:pt>
                <c:pt idx="10">
                  <c:v>0.125</c:v>
                </c:pt>
                <c:pt idx="11">
                  <c:v>-0.26875000000000027</c:v>
                </c:pt>
                <c:pt idx="12">
                  <c:v>-0.70000000000000018</c:v>
                </c:pt>
                <c:pt idx="13">
                  <c:v>-1.1687500000000002</c:v>
                </c:pt>
                <c:pt idx="14">
                  <c:v>-1.6750000000000003</c:v>
                </c:pt>
                <c:pt idx="15">
                  <c:v>-2.21875</c:v>
                </c:pt>
                <c:pt idx="16">
                  <c:v>-2.8</c:v>
                </c:pt>
                <c:pt idx="17">
                  <c:v>-3.4187500000000002</c:v>
                </c:pt>
                <c:pt idx="18">
                  <c:v>-4.0750000000000002</c:v>
                </c:pt>
                <c:pt idx="19">
                  <c:v>-4.7687499999999998</c:v>
                </c:pt>
                <c:pt idx="20">
                  <c:v>-5.5</c:v>
                </c:pt>
                <c:pt idx="21">
                  <c:v>-6.2687500000000007</c:v>
                </c:pt>
                <c:pt idx="22">
                  <c:v>-7.0750000000000011</c:v>
                </c:pt>
                <c:pt idx="23">
                  <c:v>-7.9187500000000011</c:v>
                </c:pt>
                <c:pt idx="24">
                  <c:v>-8.8000000000000007</c:v>
                </c:pt>
                <c:pt idx="25">
                  <c:v>-9.71875</c:v>
                </c:pt>
                <c:pt idx="26">
                  <c:v>-10.675000000000001</c:v>
                </c:pt>
                <c:pt idx="27">
                  <c:v>-11.668750000000001</c:v>
                </c:pt>
                <c:pt idx="28">
                  <c:v>-12.700000000000001</c:v>
                </c:pt>
                <c:pt idx="29">
                  <c:v>-13.768750000000001</c:v>
                </c:pt>
                <c:pt idx="30">
                  <c:v>-14.875</c:v>
                </c:pt>
                <c:pt idx="31">
                  <c:v>-16.018750000000001</c:v>
                </c:pt>
                <c:pt idx="32">
                  <c:v>-17.2</c:v>
                </c:pt>
                <c:pt idx="33">
                  <c:v>-18.418749999999999</c:v>
                </c:pt>
                <c:pt idx="34">
                  <c:v>-19.675000000000001</c:v>
                </c:pt>
                <c:pt idx="35">
                  <c:v>-20.96875</c:v>
                </c:pt>
                <c:pt idx="36">
                  <c:v>-22.3</c:v>
                </c:pt>
                <c:pt idx="37">
                  <c:v>-20.96875</c:v>
                </c:pt>
                <c:pt idx="38">
                  <c:v>-19.675000000000001</c:v>
                </c:pt>
                <c:pt idx="39">
                  <c:v>-18.418749999999999</c:v>
                </c:pt>
                <c:pt idx="40">
                  <c:v>-17.2</c:v>
                </c:pt>
                <c:pt idx="41">
                  <c:v>-16.018750000000001</c:v>
                </c:pt>
                <c:pt idx="42">
                  <c:v>-14.875</c:v>
                </c:pt>
                <c:pt idx="43">
                  <c:v>-13.768750000000001</c:v>
                </c:pt>
                <c:pt idx="44">
                  <c:v>-12.700000000000001</c:v>
                </c:pt>
                <c:pt idx="45">
                  <c:v>-11.668750000000001</c:v>
                </c:pt>
                <c:pt idx="46">
                  <c:v>-10.675000000000001</c:v>
                </c:pt>
                <c:pt idx="47">
                  <c:v>-9.71875</c:v>
                </c:pt>
                <c:pt idx="48">
                  <c:v>-8.8000000000000007</c:v>
                </c:pt>
                <c:pt idx="49">
                  <c:v>-7.9187500000000011</c:v>
                </c:pt>
                <c:pt idx="50">
                  <c:v>-7.0750000000000011</c:v>
                </c:pt>
                <c:pt idx="51">
                  <c:v>-6.2687500000000007</c:v>
                </c:pt>
                <c:pt idx="52">
                  <c:v>-5.5</c:v>
                </c:pt>
                <c:pt idx="53">
                  <c:v>-4.7687499999999998</c:v>
                </c:pt>
                <c:pt idx="54">
                  <c:v>-4.0750000000000002</c:v>
                </c:pt>
                <c:pt idx="55">
                  <c:v>-3.4187500000000002</c:v>
                </c:pt>
                <c:pt idx="56">
                  <c:v>-2.8</c:v>
                </c:pt>
                <c:pt idx="57">
                  <c:v>-2.21875</c:v>
                </c:pt>
                <c:pt idx="58">
                  <c:v>-1.6750000000000003</c:v>
                </c:pt>
                <c:pt idx="59">
                  <c:v>-1.1687500000000002</c:v>
                </c:pt>
                <c:pt idx="60">
                  <c:v>-0.70000000000000018</c:v>
                </c:pt>
                <c:pt idx="61">
                  <c:v>-0.26875000000000027</c:v>
                </c:pt>
                <c:pt idx="62">
                  <c:v>0.125</c:v>
                </c:pt>
                <c:pt idx="63">
                  <c:v>0.48124999999999996</c:v>
                </c:pt>
                <c:pt idx="64">
                  <c:v>0.8</c:v>
                </c:pt>
                <c:pt idx="65">
                  <c:v>1.0812499999999998</c:v>
                </c:pt>
                <c:pt idx="66">
                  <c:v>1.325</c:v>
                </c:pt>
                <c:pt idx="67">
                  <c:v>1.53125</c:v>
                </c:pt>
                <c:pt idx="68">
                  <c:v>1.7</c:v>
                </c:pt>
                <c:pt idx="69">
                  <c:v>1.83125</c:v>
                </c:pt>
                <c:pt idx="70">
                  <c:v>1.925</c:v>
                </c:pt>
                <c:pt idx="71">
                  <c:v>1.98125</c:v>
                </c:pt>
                <c:pt idx="72">
                  <c:v>2</c:v>
                </c:pt>
              </c:numCache>
            </c:numRef>
          </c:val>
        </c:ser>
        <c:ser>
          <c:idx val="1"/>
          <c:order val="1"/>
          <c:tx>
            <c:v>LHCP Gain</c:v>
          </c:tx>
          <c:spPr>
            <a:ln w="37800">
              <a:solidFill>
                <a:srgbClr val="FF0000"/>
              </a:solidFill>
              <a:round/>
            </a:ln>
          </c:spPr>
          <c:dLbls>
            <c:showLegendKey val="0"/>
            <c:showVal val="0"/>
            <c:showCatName val="0"/>
            <c:showSerName val="0"/>
            <c:showPercent val="0"/>
            <c:showBubbleSize val="1"/>
            <c:showLeaderLines val="0"/>
          </c:dLbls>
          <c:cat>
            <c:numRef>
              <c:f>'Antenna Patterns'!$C$99:$C$170</c:f>
              <c:numCache>
                <c:formatCode>General</c:formatCode>
                <c:ptCount val="72"/>
                <c:pt idx="0">
                  <c:v>0</c:v>
                </c:pt>
                <c:pt idx="1">
                  <c:v>5</c:v>
                </c:pt>
                <c:pt idx="2">
                  <c:v>10</c:v>
                </c:pt>
                <c:pt idx="3">
                  <c:v>15</c:v>
                </c:pt>
                <c:pt idx="4">
                  <c:v>20</c:v>
                </c:pt>
                <c:pt idx="5">
                  <c:v>25</c:v>
                </c:pt>
                <c:pt idx="6">
                  <c:v>30</c:v>
                </c:pt>
                <c:pt idx="7">
                  <c:v>35</c:v>
                </c:pt>
                <c:pt idx="8">
                  <c:v>40</c:v>
                </c:pt>
                <c:pt idx="9">
                  <c:v>45</c:v>
                </c:pt>
                <c:pt idx="10">
                  <c:v>50</c:v>
                </c:pt>
                <c:pt idx="11">
                  <c:v>55</c:v>
                </c:pt>
                <c:pt idx="12">
                  <c:v>60</c:v>
                </c:pt>
                <c:pt idx="13">
                  <c:v>65</c:v>
                </c:pt>
                <c:pt idx="14">
                  <c:v>70</c:v>
                </c:pt>
                <c:pt idx="15">
                  <c:v>75</c:v>
                </c:pt>
                <c:pt idx="16">
                  <c:v>80</c:v>
                </c:pt>
                <c:pt idx="17">
                  <c:v>85</c:v>
                </c:pt>
                <c:pt idx="18">
                  <c:v>90</c:v>
                </c:pt>
                <c:pt idx="19">
                  <c:v>95</c:v>
                </c:pt>
                <c:pt idx="20">
                  <c:v>100</c:v>
                </c:pt>
                <c:pt idx="21">
                  <c:v>105</c:v>
                </c:pt>
                <c:pt idx="22">
                  <c:v>110</c:v>
                </c:pt>
                <c:pt idx="23">
                  <c:v>115</c:v>
                </c:pt>
                <c:pt idx="24">
                  <c:v>120</c:v>
                </c:pt>
                <c:pt idx="25">
                  <c:v>125</c:v>
                </c:pt>
                <c:pt idx="26">
                  <c:v>130</c:v>
                </c:pt>
                <c:pt idx="27">
                  <c:v>135</c:v>
                </c:pt>
                <c:pt idx="28">
                  <c:v>140</c:v>
                </c:pt>
                <c:pt idx="29">
                  <c:v>145</c:v>
                </c:pt>
                <c:pt idx="30">
                  <c:v>150</c:v>
                </c:pt>
                <c:pt idx="31">
                  <c:v>155</c:v>
                </c:pt>
                <c:pt idx="32">
                  <c:v>160</c:v>
                </c:pt>
                <c:pt idx="33">
                  <c:v>165</c:v>
                </c:pt>
                <c:pt idx="34">
                  <c:v>170</c:v>
                </c:pt>
                <c:pt idx="35">
                  <c:v>175</c:v>
                </c:pt>
                <c:pt idx="36">
                  <c:v>180</c:v>
                </c:pt>
                <c:pt idx="37">
                  <c:v>185</c:v>
                </c:pt>
                <c:pt idx="38">
                  <c:v>190</c:v>
                </c:pt>
                <c:pt idx="39">
                  <c:v>195</c:v>
                </c:pt>
                <c:pt idx="40">
                  <c:v>200</c:v>
                </c:pt>
                <c:pt idx="41">
                  <c:v>205</c:v>
                </c:pt>
                <c:pt idx="42">
                  <c:v>210</c:v>
                </c:pt>
                <c:pt idx="43">
                  <c:v>215</c:v>
                </c:pt>
                <c:pt idx="44">
                  <c:v>220</c:v>
                </c:pt>
                <c:pt idx="45">
                  <c:v>225</c:v>
                </c:pt>
                <c:pt idx="46">
                  <c:v>230</c:v>
                </c:pt>
                <c:pt idx="47">
                  <c:v>235</c:v>
                </c:pt>
                <c:pt idx="48">
                  <c:v>240</c:v>
                </c:pt>
                <c:pt idx="49">
                  <c:v>245</c:v>
                </c:pt>
                <c:pt idx="50">
                  <c:v>250</c:v>
                </c:pt>
                <c:pt idx="51">
                  <c:v>255</c:v>
                </c:pt>
                <c:pt idx="52">
                  <c:v>260</c:v>
                </c:pt>
                <c:pt idx="53">
                  <c:v>265</c:v>
                </c:pt>
                <c:pt idx="54">
                  <c:v>270</c:v>
                </c:pt>
                <c:pt idx="55">
                  <c:v>275</c:v>
                </c:pt>
                <c:pt idx="56">
                  <c:v>280</c:v>
                </c:pt>
                <c:pt idx="57">
                  <c:v>285</c:v>
                </c:pt>
                <c:pt idx="58">
                  <c:v>290</c:v>
                </c:pt>
                <c:pt idx="59">
                  <c:v>295</c:v>
                </c:pt>
                <c:pt idx="60">
                  <c:v>300</c:v>
                </c:pt>
                <c:pt idx="61">
                  <c:v>305</c:v>
                </c:pt>
                <c:pt idx="62">
                  <c:v>310</c:v>
                </c:pt>
                <c:pt idx="63">
                  <c:v>315</c:v>
                </c:pt>
                <c:pt idx="64">
                  <c:v>320</c:v>
                </c:pt>
                <c:pt idx="65">
                  <c:v>325</c:v>
                </c:pt>
                <c:pt idx="66">
                  <c:v>330</c:v>
                </c:pt>
                <c:pt idx="67">
                  <c:v>335</c:v>
                </c:pt>
                <c:pt idx="68">
                  <c:v>340</c:v>
                </c:pt>
                <c:pt idx="69">
                  <c:v>345</c:v>
                </c:pt>
                <c:pt idx="70">
                  <c:v>350</c:v>
                </c:pt>
                <c:pt idx="71">
                  <c:v>355</c:v>
                </c:pt>
              </c:numCache>
            </c:numRef>
          </c:cat>
          <c:val>
            <c:numRef>
              <c:f>'Antenna Patterns'!$E$99:$E$171</c:f>
              <c:numCache>
                <c:formatCode>0.0</c:formatCode>
                <c:ptCount val="73"/>
                <c:pt idx="0">
                  <c:v>-23.8</c:v>
                </c:pt>
                <c:pt idx="1">
                  <c:v>-22.46875</c:v>
                </c:pt>
                <c:pt idx="2">
                  <c:v>-21.175000000000001</c:v>
                </c:pt>
                <c:pt idx="3">
                  <c:v>-19.918749999999999</c:v>
                </c:pt>
                <c:pt idx="4">
                  <c:v>-18.7</c:v>
                </c:pt>
                <c:pt idx="5">
                  <c:v>-17.518750000000001</c:v>
                </c:pt>
                <c:pt idx="6">
                  <c:v>-16.375</c:v>
                </c:pt>
                <c:pt idx="7">
                  <c:v>-15.268750000000001</c:v>
                </c:pt>
                <c:pt idx="8">
                  <c:v>-14.200000000000001</c:v>
                </c:pt>
                <c:pt idx="9">
                  <c:v>-13.168750000000001</c:v>
                </c:pt>
                <c:pt idx="10">
                  <c:v>-12.175000000000001</c:v>
                </c:pt>
                <c:pt idx="11">
                  <c:v>-11.21875</c:v>
                </c:pt>
                <c:pt idx="12">
                  <c:v>-10.3</c:v>
                </c:pt>
                <c:pt idx="13">
                  <c:v>-9.4187500000000011</c:v>
                </c:pt>
                <c:pt idx="14">
                  <c:v>-8.5750000000000011</c:v>
                </c:pt>
                <c:pt idx="15">
                  <c:v>-7.7687500000000007</c:v>
                </c:pt>
                <c:pt idx="16">
                  <c:v>-7</c:v>
                </c:pt>
                <c:pt idx="17">
                  <c:v>-6.2687499999999998</c:v>
                </c:pt>
                <c:pt idx="18">
                  <c:v>-5.5750000000000002</c:v>
                </c:pt>
                <c:pt idx="19">
                  <c:v>-4.9187500000000002</c:v>
                </c:pt>
                <c:pt idx="20">
                  <c:v>-4.3</c:v>
                </c:pt>
                <c:pt idx="21">
                  <c:v>-3.71875</c:v>
                </c:pt>
                <c:pt idx="22">
                  <c:v>-3.1750000000000003</c:v>
                </c:pt>
                <c:pt idx="23">
                  <c:v>-2.6687500000000002</c:v>
                </c:pt>
                <c:pt idx="24">
                  <c:v>-2.2000000000000002</c:v>
                </c:pt>
                <c:pt idx="25">
                  <c:v>-1.7687500000000003</c:v>
                </c:pt>
                <c:pt idx="26">
                  <c:v>-1.375</c:v>
                </c:pt>
                <c:pt idx="27">
                  <c:v>-1.01875</c:v>
                </c:pt>
                <c:pt idx="28">
                  <c:v>-0.7</c:v>
                </c:pt>
                <c:pt idx="29">
                  <c:v>-0.41875000000000007</c:v>
                </c:pt>
                <c:pt idx="30">
                  <c:v>-0.17500000000000004</c:v>
                </c:pt>
                <c:pt idx="31">
                  <c:v>3.125E-2</c:v>
                </c:pt>
                <c:pt idx="32">
                  <c:v>0.2</c:v>
                </c:pt>
                <c:pt idx="33">
                  <c:v>0.33124999999999999</c:v>
                </c:pt>
                <c:pt idx="34">
                  <c:v>0.42499999999999999</c:v>
                </c:pt>
                <c:pt idx="35" formatCode="0.00">
                  <c:v>0.48125000000000001</c:v>
                </c:pt>
                <c:pt idx="36">
                  <c:v>0.5</c:v>
                </c:pt>
                <c:pt idx="37" formatCode="0.00">
                  <c:v>0.48125000000000001</c:v>
                </c:pt>
                <c:pt idx="38" formatCode="0.00">
                  <c:v>0.42499999999999999</c:v>
                </c:pt>
                <c:pt idx="39" formatCode="0.00">
                  <c:v>0.33124999999999999</c:v>
                </c:pt>
                <c:pt idx="40" formatCode="0.00">
                  <c:v>0.2</c:v>
                </c:pt>
                <c:pt idx="41" formatCode="0.00">
                  <c:v>3.125E-2</c:v>
                </c:pt>
                <c:pt idx="42" formatCode="0.00">
                  <c:v>-0.17500000000000004</c:v>
                </c:pt>
                <c:pt idx="43" formatCode="0.00">
                  <c:v>-0.41875000000000007</c:v>
                </c:pt>
                <c:pt idx="44" formatCode="0.00">
                  <c:v>-0.7</c:v>
                </c:pt>
                <c:pt idx="45" formatCode="0.00">
                  <c:v>-1.01875</c:v>
                </c:pt>
                <c:pt idx="46" formatCode="0.00">
                  <c:v>-1.375</c:v>
                </c:pt>
                <c:pt idx="47" formatCode="0.00">
                  <c:v>-1.7687500000000003</c:v>
                </c:pt>
                <c:pt idx="48" formatCode="0.00">
                  <c:v>-2.2000000000000002</c:v>
                </c:pt>
                <c:pt idx="49" formatCode="0.00">
                  <c:v>-2.6687500000000002</c:v>
                </c:pt>
                <c:pt idx="50" formatCode="0.00">
                  <c:v>-3.1750000000000003</c:v>
                </c:pt>
                <c:pt idx="51" formatCode="0.00">
                  <c:v>-3.71875</c:v>
                </c:pt>
                <c:pt idx="52" formatCode="0.00">
                  <c:v>-4.3</c:v>
                </c:pt>
                <c:pt idx="53" formatCode="0.00">
                  <c:v>-4.9187500000000002</c:v>
                </c:pt>
                <c:pt idx="54" formatCode="0.00">
                  <c:v>-5.5750000000000002</c:v>
                </c:pt>
                <c:pt idx="55" formatCode="0.00">
                  <c:v>-6.2687499999999998</c:v>
                </c:pt>
                <c:pt idx="56" formatCode="0.00">
                  <c:v>-7</c:v>
                </c:pt>
                <c:pt idx="57" formatCode="0.00">
                  <c:v>-7.7687500000000007</c:v>
                </c:pt>
                <c:pt idx="58" formatCode="0.00">
                  <c:v>-8.5750000000000011</c:v>
                </c:pt>
                <c:pt idx="59" formatCode="0.00">
                  <c:v>-9.4187500000000011</c:v>
                </c:pt>
                <c:pt idx="60" formatCode="0.00">
                  <c:v>-10.3</c:v>
                </c:pt>
                <c:pt idx="61" formatCode="0.00">
                  <c:v>-11.21875</c:v>
                </c:pt>
                <c:pt idx="62" formatCode="0.00">
                  <c:v>-12.175000000000001</c:v>
                </c:pt>
                <c:pt idx="63" formatCode="0.00">
                  <c:v>-13.168750000000001</c:v>
                </c:pt>
                <c:pt idx="64" formatCode="0.00">
                  <c:v>-14.200000000000001</c:v>
                </c:pt>
                <c:pt idx="65" formatCode="0.00">
                  <c:v>-15.268750000000001</c:v>
                </c:pt>
                <c:pt idx="66" formatCode="0.00">
                  <c:v>-16.375</c:v>
                </c:pt>
                <c:pt idx="67" formatCode="0.00">
                  <c:v>-17.518750000000001</c:v>
                </c:pt>
                <c:pt idx="68" formatCode="0.00">
                  <c:v>-18.7</c:v>
                </c:pt>
                <c:pt idx="69" formatCode="0.00">
                  <c:v>-19.918749999999999</c:v>
                </c:pt>
                <c:pt idx="70" formatCode="0.00">
                  <c:v>-21.175000000000001</c:v>
                </c:pt>
                <c:pt idx="71" formatCode="0.00">
                  <c:v>-22.46875</c:v>
                </c:pt>
                <c:pt idx="72" formatCode="0.00">
                  <c:v>-23.8</c:v>
                </c:pt>
              </c:numCache>
            </c:numRef>
          </c:val>
        </c:ser>
        <c:dLbls>
          <c:showLegendKey val="0"/>
          <c:showVal val="0"/>
          <c:showCatName val="0"/>
          <c:showSerName val="0"/>
          <c:showPercent val="0"/>
          <c:showBubbleSize val="0"/>
        </c:dLbls>
        <c:axId val="166537088"/>
        <c:axId val="166538624"/>
      </c:radarChart>
      <c:catAx>
        <c:axId val="166537088"/>
        <c:scaling>
          <c:orientation val="maxMin"/>
        </c:scaling>
        <c:delete val="0"/>
        <c:axPos val="b"/>
        <c:majorGridlines>
          <c:spPr>
            <a:ln>
              <a:solidFill>
                <a:srgbClr val="000000"/>
              </a:solidFill>
            </a:ln>
          </c:spPr>
        </c:majorGridlines>
        <c:numFmt formatCode="General" sourceLinked="1"/>
        <c:majorTickMark val="out"/>
        <c:minorTickMark val="none"/>
        <c:tickLblPos val="nextTo"/>
        <c:spPr>
          <a:ln>
            <a:solidFill>
              <a:srgbClr val="808080"/>
            </a:solidFill>
          </a:ln>
        </c:spPr>
        <c:crossAx val="166538624"/>
        <c:crossesAt val="0"/>
        <c:auto val="1"/>
        <c:lblAlgn val="ctr"/>
        <c:lblOffset val="100"/>
        <c:noMultiLvlLbl val="1"/>
      </c:catAx>
      <c:valAx>
        <c:axId val="166538624"/>
        <c:scaling>
          <c:orientation val="minMax"/>
          <c:min val="-40"/>
        </c:scaling>
        <c:delete val="0"/>
        <c:axPos val="l"/>
        <c:majorGridlines>
          <c:spPr>
            <a:ln>
              <a:solidFill>
                <a:srgbClr val="000000"/>
              </a:solidFill>
            </a:ln>
          </c:spPr>
        </c:majorGridlines>
        <c:numFmt formatCode="0.0" sourceLinked="1"/>
        <c:majorTickMark val="cross"/>
        <c:minorTickMark val="none"/>
        <c:tickLblPos val="nextTo"/>
        <c:spPr>
          <a:ln>
            <a:solidFill>
              <a:srgbClr val="000000"/>
            </a:solidFill>
          </a:ln>
        </c:spPr>
        <c:crossAx val="166537088"/>
        <c:crossesAt val="1"/>
        <c:crossBetween val="between"/>
        <c:majorUnit val="5"/>
        <c:minorUnit val="1"/>
      </c:valAx>
      <c:spPr>
        <a:solidFill>
          <a:srgbClr val="CCFFCC"/>
        </a:solidFill>
        <a:ln>
          <a:noFill/>
        </a:ln>
      </c:spPr>
    </c:plotArea>
    <c:legend>
      <c:legendPos val="r"/>
      <c:overlay val="1"/>
      <c:spPr>
        <a:solidFill>
          <a:srgbClr val="FFFFFF"/>
        </a:solidFill>
        <a:ln>
          <a:solidFill>
            <a:srgbClr val="000000"/>
          </a:solidFill>
        </a:ln>
      </c:spPr>
    </c:legend>
    <c:plotVisOnly val="1"/>
    <c:dispBlanksAs val="zero"/>
    <c:showDLblsOverMax val="1"/>
  </c:chart>
  <c:spPr>
    <a:solidFill>
      <a:srgbClr val="9999FF"/>
    </a:solidFill>
    <a:ln>
      <a:solidFill>
        <a:srgbClr val="000000"/>
      </a:solid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1"/>
  <c:style val="2"/>
  <c:chart>
    <c:title>
      <c:tx>
        <c:rich>
          <a:bodyPr/>
          <a:lstStyle/>
          <a:p>
            <a:pPr>
              <a:defRPr/>
            </a:pPr>
            <a:r>
              <a:rPr sz="1375" b="1">
                <a:solidFill>
                  <a:srgbClr val="000000"/>
                </a:solidFill>
                <a:latin typeface="Arial"/>
              </a:rPr>
              <a:t>Turnstyle Gain in RHCP and LHCP
- Elevation Plot -</a:t>
            </a:r>
          </a:p>
        </c:rich>
      </c:tx>
      <c:overlay val="1"/>
    </c:title>
    <c:autoTitleDeleted val="0"/>
    <c:plotArea>
      <c:layout/>
      <c:radarChart>
        <c:radarStyle val="marker"/>
        <c:varyColors val="1"/>
        <c:ser>
          <c:idx val="0"/>
          <c:order val="0"/>
          <c:tx>
            <c:v>RHCP Gain</c:v>
          </c:tx>
          <c:spPr>
            <a:ln w="37800">
              <a:solidFill>
                <a:srgbClr val="0000FF"/>
              </a:solidFill>
              <a:round/>
            </a:ln>
          </c:spPr>
          <c:dLbls>
            <c:showLegendKey val="0"/>
            <c:showVal val="0"/>
            <c:showCatName val="0"/>
            <c:showSerName val="0"/>
            <c:showPercent val="0"/>
            <c:showBubbleSize val="1"/>
            <c:showLeaderLines val="0"/>
          </c:dLbls>
          <c:cat>
            <c:numRef>
              <c:f>'Antenna Patterns'!$C$99:$C$170</c:f>
              <c:numCache>
                <c:formatCode>General</c:formatCode>
                <c:ptCount val="72"/>
                <c:pt idx="0">
                  <c:v>0</c:v>
                </c:pt>
                <c:pt idx="1">
                  <c:v>5</c:v>
                </c:pt>
                <c:pt idx="2">
                  <c:v>10</c:v>
                </c:pt>
                <c:pt idx="3">
                  <c:v>15</c:v>
                </c:pt>
                <c:pt idx="4">
                  <c:v>20</c:v>
                </c:pt>
                <c:pt idx="5">
                  <c:v>25</c:v>
                </c:pt>
                <c:pt idx="6">
                  <c:v>30</c:v>
                </c:pt>
                <c:pt idx="7">
                  <c:v>35</c:v>
                </c:pt>
                <c:pt idx="8">
                  <c:v>40</c:v>
                </c:pt>
                <c:pt idx="9">
                  <c:v>45</c:v>
                </c:pt>
                <c:pt idx="10">
                  <c:v>50</c:v>
                </c:pt>
                <c:pt idx="11">
                  <c:v>55</c:v>
                </c:pt>
                <c:pt idx="12">
                  <c:v>60</c:v>
                </c:pt>
                <c:pt idx="13">
                  <c:v>65</c:v>
                </c:pt>
                <c:pt idx="14">
                  <c:v>70</c:v>
                </c:pt>
                <c:pt idx="15">
                  <c:v>75</c:v>
                </c:pt>
                <c:pt idx="16">
                  <c:v>80</c:v>
                </c:pt>
                <c:pt idx="17">
                  <c:v>85</c:v>
                </c:pt>
                <c:pt idx="18">
                  <c:v>90</c:v>
                </c:pt>
                <c:pt idx="19">
                  <c:v>95</c:v>
                </c:pt>
                <c:pt idx="20">
                  <c:v>100</c:v>
                </c:pt>
                <c:pt idx="21">
                  <c:v>105</c:v>
                </c:pt>
                <c:pt idx="22">
                  <c:v>110</c:v>
                </c:pt>
                <c:pt idx="23">
                  <c:v>115</c:v>
                </c:pt>
                <c:pt idx="24">
                  <c:v>120</c:v>
                </c:pt>
                <c:pt idx="25">
                  <c:v>125</c:v>
                </c:pt>
                <c:pt idx="26">
                  <c:v>130</c:v>
                </c:pt>
                <c:pt idx="27">
                  <c:v>135</c:v>
                </c:pt>
                <c:pt idx="28">
                  <c:v>140</c:v>
                </c:pt>
                <c:pt idx="29">
                  <c:v>145</c:v>
                </c:pt>
                <c:pt idx="30">
                  <c:v>150</c:v>
                </c:pt>
                <c:pt idx="31">
                  <c:v>155</c:v>
                </c:pt>
                <c:pt idx="32">
                  <c:v>160</c:v>
                </c:pt>
                <c:pt idx="33">
                  <c:v>165</c:v>
                </c:pt>
                <c:pt idx="34">
                  <c:v>170</c:v>
                </c:pt>
                <c:pt idx="35">
                  <c:v>175</c:v>
                </c:pt>
                <c:pt idx="36">
                  <c:v>180</c:v>
                </c:pt>
                <c:pt idx="37">
                  <c:v>185</c:v>
                </c:pt>
                <c:pt idx="38">
                  <c:v>190</c:v>
                </c:pt>
                <c:pt idx="39">
                  <c:v>195</c:v>
                </c:pt>
                <c:pt idx="40">
                  <c:v>200</c:v>
                </c:pt>
                <c:pt idx="41">
                  <c:v>205</c:v>
                </c:pt>
                <c:pt idx="42">
                  <c:v>210</c:v>
                </c:pt>
                <c:pt idx="43">
                  <c:v>215</c:v>
                </c:pt>
                <c:pt idx="44">
                  <c:v>220</c:v>
                </c:pt>
                <c:pt idx="45">
                  <c:v>225</c:v>
                </c:pt>
                <c:pt idx="46">
                  <c:v>230</c:v>
                </c:pt>
                <c:pt idx="47">
                  <c:v>235</c:v>
                </c:pt>
                <c:pt idx="48">
                  <c:v>240</c:v>
                </c:pt>
                <c:pt idx="49">
                  <c:v>245</c:v>
                </c:pt>
                <c:pt idx="50">
                  <c:v>250</c:v>
                </c:pt>
                <c:pt idx="51">
                  <c:v>255</c:v>
                </c:pt>
                <c:pt idx="52">
                  <c:v>260</c:v>
                </c:pt>
                <c:pt idx="53">
                  <c:v>265</c:v>
                </c:pt>
                <c:pt idx="54">
                  <c:v>270</c:v>
                </c:pt>
                <c:pt idx="55">
                  <c:v>275</c:v>
                </c:pt>
                <c:pt idx="56">
                  <c:v>280</c:v>
                </c:pt>
                <c:pt idx="57">
                  <c:v>285</c:v>
                </c:pt>
                <c:pt idx="58">
                  <c:v>290</c:v>
                </c:pt>
                <c:pt idx="59">
                  <c:v>295</c:v>
                </c:pt>
                <c:pt idx="60">
                  <c:v>300</c:v>
                </c:pt>
                <c:pt idx="61">
                  <c:v>305</c:v>
                </c:pt>
                <c:pt idx="62">
                  <c:v>310</c:v>
                </c:pt>
                <c:pt idx="63">
                  <c:v>315</c:v>
                </c:pt>
                <c:pt idx="64">
                  <c:v>320</c:v>
                </c:pt>
                <c:pt idx="65">
                  <c:v>325</c:v>
                </c:pt>
                <c:pt idx="66">
                  <c:v>330</c:v>
                </c:pt>
                <c:pt idx="67">
                  <c:v>335</c:v>
                </c:pt>
                <c:pt idx="68">
                  <c:v>340</c:v>
                </c:pt>
                <c:pt idx="69">
                  <c:v>345</c:v>
                </c:pt>
                <c:pt idx="70">
                  <c:v>350</c:v>
                </c:pt>
                <c:pt idx="71">
                  <c:v>355</c:v>
                </c:pt>
              </c:numCache>
            </c:numRef>
          </c:cat>
          <c:val>
            <c:numRef>
              <c:f>'Antenna Patterns'!$D$99:$D$171</c:f>
              <c:numCache>
                <c:formatCode>0.0</c:formatCode>
                <c:ptCount val="73"/>
                <c:pt idx="0">
                  <c:v>2</c:v>
                </c:pt>
                <c:pt idx="1">
                  <c:v>1.98125</c:v>
                </c:pt>
                <c:pt idx="2">
                  <c:v>1.925</c:v>
                </c:pt>
                <c:pt idx="3">
                  <c:v>1.83125</c:v>
                </c:pt>
                <c:pt idx="4">
                  <c:v>1.7</c:v>
                </c:pt>
                <c:pt idx="5">
                  <c:v>1.53125</c:v>
                </c:pt>
                <c:pt idx="6">
                  <c:v>1.325</c:v>
                </c:pt>
                <c:pt idx="7">
                  <c:v>1.0812499999999998</c:v>
                </c:pt>
                <c:pt idx="8">
                  <c:v>0.8</c:v>
                </c:pt>
                <c:pt idx="9">
                  <c:v>0.48124999999999996</c:v>
                </c:pt>
                <c:pt idx="10">
                  <c:v>0.125</c:v>
                </c:pt>
                <c:pt idx="11">
                  <c:v>-0.26875000000000027</c:v>
                </c:pt>
                <c:pt idx="12">
                  <c:v>-0.70000000000000018</c:v>
                </c:pt>
                <c:pt idx="13">
                  <c:v>-1.1687500000000002</c:v>
                </c:pt>
                <c:pt idx="14">
                  <c:v>-1.6750000000000003</c:v>
                </c:pt>
                <c:pt idx="15">
                  <c:v>-2.21875</c:v>
                </c:pt>
                <c:pt idx="16">
                  <c:v>-2.8</c:v>
                </c:pt>
                <c:pt idx="17">
                  <c:v>-3.4187500000000002</c:v>
                </c:pt>
                <c:pt idx="18">
                  <c:v>-4.0750000000000002</c:v>
                </c:pt>
                <c:pt idx="19">
                  <c:v>-4.7687499999999998</c:v>
                </c:pt>
                <c:pt idx="20">
                  <c:v>-5.5</c:v>
                </c:pt>
                <c:pt idx="21">
                  <c:v>-6.2687500000000007</c:v>
                </c:pt>
                <c:pt idx="22">
                  <c:v>-7.0750000000000011</c:v>
                </c:pt>
                <c:pt idx="23">
                  <c:v>-7.9187500000000011</c:v>
                </c:pt>
                <c:pt idx="24">
                  <c:v>-8.8000000000000007</c:v>
                </c:pt>
                <c:pt idx="25">
                  <c:v>-9.71875</c:v>
                </c:pt>
                <c:pt idx="26">
                  <c:v>-10.675000000000001</c:v>
                </c:pt>
                <c:pt idx="27">
                  <c:v>-11.668750000000001</c:v>
                </c:pt>
                <c:pt idx="28">
                  <c:v>-12.700000000000001</c:v>
                </c:pt>
                <c:pt idx="29">
                  <c:v>-13.768750000000001</c:v>
                </c:pt>
                <c:pt idx="30">
                  <c:v>-14.875</c:v>
                </c:pt>
                <c:pt idx="31">
                  <c:v>-16.018750000000001</c:v>
                </c:pt>
                <c:pt idx="32">
                  <c:v>-17.2</c:v>
                </c:pt>
                <c:pt idx="33">
                  <c:v>-18.418749999999999</c:v>
                </c:pt>
                <c:pt idx="34">
                  <c:v>-19.675000000000001</c:v>
                </c:pt>
                <c:pt idx="35">
                  <c:v>-20.96875</c:v>
                </c:pt>
                <c:pt idx="36">
                  <c:v>-22.3</c:v>
                </c:pt>
                <c:pt idx="37">
                  <c:v>-20.96875</c:v>
                </c:pt>
                <c:pt idx="38">
                  <c:v>-19.675000000000001</c:v>
                </c:pt>
                <c:pt idx="39">
                  <c:v>-18.418749999999999</c:v>
                </c:pt>
                <c:pt idx="40">
                  <c:v>-17.2</c:v>
                </c:pt>
                <c:pt idx="41">
                  <c:v>-16.018750000000001</c:v>
                </c:pt>
                <c:pt idx="42">
                  <c:v>-14.875</c:v>
                </c:pt>
                <c:pt idx="43">
                  <c:v>-13.768750000000001</c:v>
                </c:pt>
                <c:pt idx="44">
                  <c:v>-12.700000000000001</c:v>
                </c:pt>
                <c:pt idx="45">
                  <c:v>-11.668750000000001</c:v>
                </c:pt>
                <c:pt idx="46">
                  <c:v>-10.675000000000001</c:v>
                </c:pt>
                <c:pt idx="47">
                  <c:v>-9.71875</c:v>
                </c:pt>
                <c:pt idx="48">
                  <c:v>-8.8000000000000007</c:v>
                </c:pt>
                <c:pt idx="49">
                  <c:v>-7.9187500000000011</c:v>
                </c:pt>
                <c:pt idx="50">
                  <c:v>-7.0750000000000011</c:v>
                </c:pt>
                <c:pt idx="51">
                  <c:v>-6.2687500000000007</c:v>
                </c:pt>
                <c:pt idx="52">
                  <c:v>-5.5</c:v>
                </c:pt>
                <c:pt idx="53">
                  <c:v>-4.7687499999999998</c:v>
                </c:pt>
                <c:pt idx="54">
                  <c:v>-4.0750000000000002</c:v>
                </c:pt>
                <c:pt idx="55">
                  <c:v>-3.4187500000000002</c:v>
                </c:pt>
                <c:pt idx="56">
                  <c:v>-2.8</c:v>
                </c:pt>
                <c:pt idx="57">
                  <c:v>-2.21875</c:v>
                </c:pt>
                <c:pt idx="58">
                  <c:v>-1.6750000000000003</c:v>
                </c:pt>
                <c:pt idx="59">
                  <c:v>-1.1687500000000002</c:v>
                </c:pt>
                <c:pt idx="60">
                  <c:v>-0.70000000000000018</c:v>
                </c:pt>
                <c:pt idx="61">
                  <c:v>-0.26875000000000027</c:v>
                </c:pt>
                <c:pt idx="62">
                  <c:v>0.125</c:v>
                </c:pt>
                <c:pt idx="63">
                  <c:v>0.48124999999999996</c:v>
                </c:pt>
                <c:pt idx="64">
                  <c:v>0.8</c:v>
                </c:pt>
                <c:pt idx="65">
                  <c:v>1.0812499999999998</c:v>
                </c:pt>
                <c:pt idx="66">
                  <c:v>1.325</c:v>
                </c:pt>
                <c:pt idx="67">
                  <c:v>1.53125</c:v>
                </c:pt>
                <c:pt idx="68">
                  <c:v>1.7</c:v>
                </c:pt>
                <c:pt idx="69">
                  <c:v>1.83125</c:v>
                </c:pt>
                <c:pt idx="70">
                  <c:v>1.925</c:v>
                </c:pt>
                <c:pt idx="71">
                  <c:v>1.98125</c:v>
                </c:pt>
                <c:pt idx="72">
                  <c:v>2</c:v>
                </c:pt>
              </c:numCache>
            </c:numRef>
          </c:val>
        </c:ser>
        <c:ser>
          <c:idx val="1"/>
          <c:order val="1"/>
          <c:tx>
            <c:v>LHCP Gain</c:v>
          </c:tx>
          <c:spPr>
            <a:ln w="37800">
              <a:solidFill>
                <a:srgbClr val="FF0000"/>
              </a:solidFill>
              <a:round/>
            </a:ln>
          </c:spPr>
          <c:dLbls>
            <c:showLegendKey val="0"/>
            <c:showVal val="0"/>
            <c:showCatName val="0"/>
            <c:showSerName val="0"/>
            <c:showPercent val="0"/>
            <c:showBubbleSize val="1"/>
            <c:showLeaderLines val="0"/>
          </c:dLbls>
          <c:cat>
            <c:numRef>
              <c:f>'Antenna Patterns'!$C$99:$C$170</c:f>
              <c:numCache>
                <c:formatCode>General</c:formatCode>
                <c:ptCount val="72"/>
                <c:pt idx="0">
                  <c:v>0</c:v>
                </c:pt>
                <c:pt idx="1">
                  <c:v>5</c:v>
                </c:pt>
                <c:pt idx="2">
                  <c:v>10</c:v>
                </c:pt>
                <c:pt idx="3">
                  <c:v>15</c:v>
                </c:pt>
                <c:pt idx="4">
                  <c:v>20</c:v>
                </c:pt>
                <c:pt idx="5">
                  <c:v>25</c:v>
                </c:pt>
                <c:pt idx="6">
                  <c:v>30</c:v>
                </c:pt>
                <c:pt idx="7">
                  <c:v>35</c:v>
                </c:pt>
                <c:pt idx="8">
                  <c:v>40</c:v>
                </c:pt>
                <c:pt idx="9">
                  <c:v>45</c:v>
                </c:pt>
                <c:pt idx="10">
                  <c:v>50</c:v>
                </c:pt>
                <c:pt idx="11">
                  <c:v>55</c:v>
                </c:pt>
                <c:pt idx="12">
                  <c:v>60</c:v>
                </c:pt>
                <c:pt idx="13">
                  <c:v>65</c:v>
                </c:pt>
                <c:pt idx="14">
                  <c:v>70</c:v>
                </c:pt>
                <c:pt idx="15">
                  <c:v>75</c:v>
                </c:pt>
                <c:pt idx="16">
                  <c:v>80</c:v>
                </c:pt>
                <c:pt idx="17">
                  <c:v>85</c:v>
                </c:pt>
                <c:pt idx="18">
                  <c:v>90</c:v>
                </c:pt>
                <c:pt idx="19">
                  <c:v>95</c:v>
                </c:pt>
                <c:pt idx="20">
                  <c:v>100</c:v>
                </c:pt>
                <c:pt idx="21">
                  <c:v>105</c:v>
                </c:pt>
                <c:pt idx="22">
                  <c:v>110</c:v>
                </c:pt>
                <c:pt idx="23">
                  <c:v>115</c:v>
                </c:pt>
                <c:pt idx="24">
                  <c:v>120</c:v>
                </c:pt>
                <c:pt idx="25">
                  <c:v>125</c:v>
                </c:pt>
                <c:pt idx="26">
                  <c:v>130</c:v>
                </c:pt>
                <c:pt idx="27">
                  <c:v>135</c:v>
                </c:pt>
                <c:pt idx="28">
                  <c:v>140</c:v>
                </c:pt>
                <c:pt idx="29">
                  <c:v>145</c:v>
                </c:pt>
                <c:pt idx="30">
                  <c:v>150</c:v>
                </c:pt>
                <c:pt idx="31">
                  <c:v>155</c:v>
                </c:pt>
                <c:pt idx="32">
                  <c:v>160</c:v>
                </c:pt>
                <c:pt idx="33">
                  <c:v>165</c:v>
                </c:pt>
                <c:pt idx="34">
                  <c:v>170</c:v>
                </c:pt>
                <c:pt idx="35">
                  <c:v>175</c:v>
                </c:pt>
                <c:pt idx="36">
                  <c:v>180</c:v>
                </c:pt>
                <c:pt idx="37">
                  <c:v>185</c:v>
                </c:pt>
                <c:pt idx="38">
                  <c:v>190</c:v>
                </c:pt>
                <c:pt idx="39">
                  <c:v>195</c:v>
                </c:pt>
                <c:pt idx="40">
                  <c:v>200</c:v>
                </c:pt>
                <c:pt idx="41">
                  <c:v>205</c:v>
                </c:pt>
                <c:pt idx="42">
                  <c:v>210</c:v>
                </c:pt>
                <c:pt idx="43">
                  <c:v>215</c:v>
                </c:pt>
                <c:pt idx="44">
                  <c:v>220</c:v>
                </c:pt>
                <c:pt idx="45">
                  <c:v>225</c:v>
                </c:pt>
                <c:pt idx="46">
                  <c:v>230</c:v>
                </c:pt>
                <c:pt idx="47">
                  <c:v>235</c:v>
                </c:pt>
                <c:pt idx="48">
                  <c:v>240</c:v>
                </c:pt>
                <c:pt idx="49">
                  <c:v>245</c:v>
                </c:pt>
                <c:pt idx="50">
                  <c:v>250</c:v>
                </c:pt>
                <c:pt idx="51">
                  <c:v>255</c:v>
                </c:pt>
                <c:pt idx="52">
                  <c:v>260</c:v>
                </c:pt>
                <c:pt idx="53">
                  <c:v>265</c:v>
                </c:pt>
                <c:pt idx="54">
                  <c:v>270</c:v>
                </c:pt>
                <c:pt idx="55">
                  <c:v>275</c:v>
                </c:pt>
                <c:pt idx="56">
                  <c:v>280</c:v>
                </c:pt>
                <c:pt idx="57">
                  <c:v>285</c:v>
                </c:pt>
                <c:pt idx="58">
                  <c:v>290</c:v>
                </c:pt>
                <c:pt idx="59">
                  <c:v>295</c:v>
                </c:pt>
                <c:pt idx="60">
                  <c:v>300</c:v>
                </c:pt>
                <c:pt idx="61">
                  <c:v>305</c:v>
                </c:pt>
                <c:pt idx="62">
                  <c:v>310</c:v>
                </c:pt>
                <c:pt idx="63">
                  <c:v>315</c:v>
                </c:pt>
                <c:pt idx="64">
                  <c:v>320</c:v>
                </c:pt>
                <c:pt idx="65">
                  <c:v>325</c:v>
                </c:pt>
                <c:pt idx="66">
                  <c:v>330</c:v>
                </c:pt>
                <c:pt idx="67">
                  <c:v>335</c:v>
                </c:pt>
                <c:pt idx="68">
                  <c:v>340</c:v>
                </c:pt>
                <c:pt idx="69">
                  <c:v>345</c:v>
                </c:pt>
                <c:pt idx="70">
                  <c:v>350</c:v>
                </c:pt>
                <c:pt idx="71">
                  <c:v>355</c:v>
                </c:pt>
              </c:numCache>
            </c:numRef>
          </c:cat>
          <c:val>
            <c:numRef>
              <c:f>'Antenna Patterns'!$E$99:$E$171</c:f>
              <c:numCache>
                <c:formatCode>0.0</c:formatCode>
                <c:ptCount val="73"/>
                <c:pt idx="0">
                  <c:v>-23.8</c:v>
                </c:pt>
                <c:pt idx="1">
                  <c:v>-22.46875</c:v>
                </c:pt>
                <c:pt idx="2">
                  <c:v>-21.175000000000001</c:v>
                </c:pt>
                <c:pt idx="3">
                  <c:v>-19.918749999999999</c:v>
                </c:pt>
                <c:pt idx="4">
                  <c:v>-18.7</c:v>
                </c:pt>
                <c:pt idx="5">
                  <c:v>-17.518750000000001</c:v>
                </c:pt>
                <c:pt idx="6">
                  <c:v>-16.375</c:v>
                </c:pt>
                <c:pt idx="7">
                  <c:v>-15.268750000000001</c:v>
                </c:pt>
                <c:pt idx="8">
                  <c:v>-14.200000000000001</c:v>
                </c:pt>
                <c:pt idx="9">
                  <c:v>-13.168750000000001</c:v>
                </c:pt>
                <c:pt idx="10">
                  <c:v>-12.175000000000001</c:v>
                </c:pt>
                <c:pt idx="11">
                  <c:v>-11.21875</c:v>
                </c:pt>
                <c:pt idx="12">
                  <c:v>-10.3</c:v>
                </c:pt>
                <c:pt idx="13">
                  <c:v>-9.4187500000000011</c:v>
                </c:pt>
                <c:pt idx="14">
                  <c:v>-8.5750000000000011</c:v>
                </c:pt>
                <c:pt idx="15">
                  <c:v>-7.7687500000000007</c:v>
                </c:pt>
                <c:pt idx="16">
                  <c:v>-7</c:v>
                </c:pt>
                <c:pt idx="17">
                  <c:v>-6.2687499999999998</c:v>
                </c:pt>
                <c:pt idx="18">
                  <c:v>-5.5750000000000002</c:v>
                </c:pt>
                <c:pt idx="19">
                  <c:v>-4.9187500000000002</c:v>
                </c:pt>
                <c:pt idx="20">
                  <c:v>-4.3</c:v>
                </c:pt>
                <c:pt idx="21">
                  <c:v>-3.71875</c:v>
                </c:pt>
                <c:pt idx="22">
                  <c:v>-3.1750000000000003</c:v>
                </c:pt>
                <c:pt idx="23">
                  <c:v>-2.6687500000000002</c:v>
                </c:pt>
                <c:pt idx="24">
                  <c:v>-2.2000000000000002</c:v>
                </c:pt>
                <c:pt idx="25">
                  <c:v>-1.7687500000000003</c:v>
                </c:pt>
                <c:pt idx="26">
                  <c:v>-1.375</c:v>
                </c:pt>
                <c:pt idx="27">
                  <c:v>-1.01875</c:v>
                </c:pt>
                <c:pt idx="28">
                  <c:v>-0.7</c:v>
                </c:pt>
                <c:pt idx="29">
                  <c:v>-0.41875000000000007</c:v>
                </c:pt>
                <c:pt idx="30">
                  <c:v>-0.17500000000000004</c:v>
                </c:pt>
                <c:pt idx="31">
                  <c:v>3.125E-2</c:v>
                </c:pt>
                <c:pt idx="32">
                  <c:v>0.2</c:v>
                </c:pt>
                <c:pt idx="33">
                  <c:v>0.33124999999999999</c:v>
                </c:pt>
                <c:pt idx="34">
                  <c:v>0.42499999999999999</c:v>
                </c:pt>
                <c:pt idx="35" formatCode="0.00">
                  <c:v>0.48125000000000001</c:v>
                </c:pt>
                <c:pt idx="36">
                  <c:v>0.5</c:v>
                </c:pt>
                <c:pt idx="37" formatCode="0.00">
                  <c:v>0.48125000000000001</c:v>
                </c:pt>
                <c:pt idx="38" formatCode="0.00">
                  <c:v>0.42499999999999999</c:v>
                </c:pt>
                <c:pt idx="39" formatCode="0.00">
                  <c:v>0.33124999999999999</c:v>
                </c:pt>
                <c:pt idx="40" formatCode="0.00">
                  <c:v>0.2</c:v>
                </c:pt>
                <c:pt idx="41" formatCode="0.00">
                  <c:v>3.125E-2</c:v>
                </c:pt>
                <c:pt idx="42" formatCode="0.00">
                  <c:v>-0.17500000000000004</c:v>
                </c:pt>
                <c:pt idx="43" formatCode="0.00">
                  <c:v>-0.41875000000000007</c:v>
                </c:pt>
                <c:pt idx="44" formatCode="0.00">
                  <c:v>-0.7</c:v>
                </c:pt>
                <c:pt idx="45" formatCode="0.00">
                  <c:v>-1.01875</c:v>
                </c:pt>
                <c:pt idx="46" formatCode="0.00">
                  <c:v>-1.375</c:v>
                </c:pt>
                <c:pt idx="47" formatCode="0.00">
                  <c:v>-1.7687500000000003</c:v>
                </c:pt>
                <c:pt idx="48" formatCode="0.00">
                  <c:v>-2.2000000000000002</c:v>
                </c:pt>
                <c:pt idx="49" formatCode="0.00">
                  <c:v>-2.6687500000000002</c:v>
                </c:pt>
                <c:pt idx="50" formatCode="0.00">
                  <c:v>-3.1750000000000003</c:v>
                </c:pt>
                <c:pt idx="51" formatCode="0.00">
                  <c:v>-3.71875</c:v>
                </c:pt>
                <c:pt idx="52" formatCode="0.00">
                  <c:v>-4.3</c:v>
                </c:pt>
                <c:pt idx="53" formatCode="0.00">
                  <c:v>-4.9187500000000002</c:v>
                </c:pt>
                <c:pt idx="54" formatCode="0.00">
                  <c:v>-5.5750000000000002</c:v>
                </c:pt>
                <c:pt idx="55" formatCode="0.00">
                  <c:v>-6.2687499999999998</c:v>
                </c:pt>
                <c:pt idx="56" formatCode="0.00">
                  <c:v>-7</c:v>
                </c:pt>
                <c:pt idx="57" formatCode="0.00">
                  <c:v>-7.7687500000000007</c:v>
                </c:pt>
                <c:pt idx="58" formatCode="0.00">
                  <c:v>-8.5750000000000011</c:v>
                </c:pt>
                <c:pt idx="59" formatCode="0.00">
                  <c:v>-9.4187500000000011</c:v>
                </c:pt>
                <c:pt idx="60" formatCode="0.00">
                  <c:v>-10.3</c:v>
                </c:pt>
                <c:pt idx="61" formatCode="0.00">
                  <c:v>-11.21875</c:v>
                </c:pt>
                <c:pt idx="62" formatCode="0.00">
                  <c:v>-12.175000000000001</c:v>
                </c:pt>
                <c:pt idx="63" formatCode="0.00">
                  <c:v>-13.168750000000001</c:v>
                </c:pt>
                <c:pt idx="64" formatCode="0.00">
                  <c:v>-14.200000000000001</c:v>
                </c:pt>
                <c:pt idx="65" formatCode="0.00">
                  <c:v>-15.268750000000001</c:v>
                </c:pt>
                <c:pt idx="66" formatCode="0.00">
                  <c:v>-16.375</c:v>
                </c:pt>
                <c:pt idx="67" formatCode="0.00">
                  <c:v>-17.518750000000001</c:v>
                </c:pt>
                <c:pt idx="68" formatCode="0.00">
                  <c:v>-18.7</c:v>
                </c:pt>
                <c:pt idx="69" formatCode="0.00">
                  <c:v>-19.918749999999999</c:v>
                </c:pt>
                <c:pt idx="70" formatCode="0.00">
                  <c:v>-21.175000000000001</c:v>
                </c:pt>
                <c:pt idx="71" formatCode="0.00">
                  <c:v>-22.46875</c:v>
                </c:pt>
                <c:pt idx="72" formatCode="0.00">
                  <c:v>-23.8</c:v>
                </c:pt>
              </c:numCache>
            </c:numRef>
          </c:val>
        </c:ser>
        <c:dLbls>
          <c:showLegendKey val="0"/>
          <c:showVal val="0"/>
          <c:showCatName val="0"/>
          <c:showSerName val="0"/>
          <c:showPercent val="0"/>
          <c:showBubbleSize val="0"/>
        </c:dLbls>
        <c:axId val="168289792"/>
        <c:axId val="168291328"/>
      </c:radarChart>
      <c:catAx>
        <c:axId val="168289792"/>
        <c:scaling>
          <c:orientation val="maxMin"/>
        </c:scaling>
        <c:delete val="0"/>
        <c:axPos val="b"/>
        <c:majorGridlines>
          <c:spPr>
            <a:ln>
              <a:solidFill>
                <a:srgbClr val="000000"/>
              </a:solidFill>
            </a:ln>
          </c:spPr>
        </c:majorGridlines>
        <c:numFmt formatCode="General" sourceLinked="1"/>
        <c:majorTickMark val="out"/>
        <c:minorTickMark val="none"/>
        <c:tickLblPos val="nextTo"/>
        <c:spPr>
          <a:ln>
            <a:solidFill>
              <a:srgbClr val="808080"/>
            </a:solidFill>
          </a:ln>
        </c:spPr>
        <c:crossAx val="168291328"/>
        <c:crossesAt val="0"/>
        <c:auto val="1"/>
        <c:lblAlgn val="ctr"/>
        <c:lblOffset val="100"/>
        <c:noMultiLvlLbl val="1"/>
      </c:catAx>
      <c:valAx>
        <c:axId val="168291328"/>
        <c:scaling>
          <c:orientation val="minMax"/>
          <c:min val="-40"/>
        </c:scaling>
        <c:delete val="0"/>
        <c:axPos val="l"/>
        <c:majorGridlines>
          <c:spPr>
            <a:ln>
              <a:solidFill>
                <a:srgbClr val="000000"/>
              </a:solidFill>
            </a:ln>
          </c:spPr>
        </c:majorGridlines>
        <c:numFmt formatCode="0.0" sourceLinked="1"/>
        <c:majorTickMark val="cross"/>
        <c:minorTickMark val="none"/>
        <c:tickLblPos val="nextTo"/>
        <c:spPr>
          <a:ln>
            <a:solidFill>
              <a:srgbClr val="000000"/>
            </a:solidFill>
          </a:ln>
        </c:spPr>
        <c:crossAx val="168289792"/>
        <c:crossesAt val="1"/>
        <c:crossBetween val="between"/>
        <c:majorUnit val="5"/>
        <c:minorUnit val="1"/>
      </c:valAx>
      <c:spPr>
        <a:solidFill>
          <a:srgbClr val="9999FF"/>
        </a:solidFill>
        <a:ln>
          <a:noFill/>
        </a:ln>
      </c:spPr>
    </c:plotArea>
    <c:legend>
      <c:legendPos val="r"/>
      <c:overlay val="1"/>
      <c:spPr>
        <a:solidFill>
          <a:srgbClr val="FFFFFF"/>
        </a:solidFill>
        <a:ln>
          <a:solidFill>
            <a:srgbClr val="000000"/>
          </a:solidFill>
        </a:ln>
      </c:spPr>
    </c:legend>
    <c:plotVisOnly val="1"/>
    <c:dispBlanksAs val="zero"/>
    <c:showDLblsOverMax val="1"/>
  </c:chart>
  <c:spPr>
    <a:solidFill>
      <a:srgbClr val="9999FF"/>
    </a:solidFill>
    <a:ln>
      <a:solidFill>
        <a:srgbClr val="000000"/>
      </a:solid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1"/>
  <c:style val="2"/>
  <c:chart>
    <c:title>
      <c:tx>
        <c:rich>
          <a:bodyPr/>
          <a:lstStyle/>
          <a:p>
            <a:pPr>
              <a:defRPr/>
            </a:pPr>
            <a:r>
              <a:rPr b="1">
                <a:solidFill>
                  <a:srgbClr val="000000"/>
                </a:solidFill>
                <a:latin typeface="Arial"/>
              </a:rPr>
              <a:t>Patch Antenna Gain </a:t>
            </a:r>
          </a:p>
        </c:rich>
      </c:tx>
      <c:overlay val="1"/>
    </c:title>
    <c:autoTitleDeleted val="0"/>
    <c:plotArea>
      <c:layout/>
      <c:radarChart>
        <c:radarStyle val="marker"/>
        <c:varyColors val="1"/>
        <c:ser>
          <c:idx val="0"/>
          <c:order val="0"/>
          <c:tx>
            <c:v>RHCP</c:v>
          </c:tx>
          <c:spPr>
            <a:ln w="37800">
              <a:solidFill>
                <a:srgbClr val="0000FF"/>
              </a:solidFill>
              <a:round/>
            </a:ln>
          </c:spPr>
          <c:dLbls>
            <c:showLegendKey val="0"/>
            <c:showVal val="0"/>
            <c:showCatName val="0"/>
            <c:showSerName val="0"/>
            <c:showPercent val="0"/>
            <c:showBubbleSize val="1"/>
            <c:showLeaderLines val="0"/>
          </c:dLbls>
          <c:cat>
            <c:numRef>
              <c:f>'Antenna Patterns'!$C$216:$C$287</c:f>
              <c:numCache>
                <c:formatCode>0</c:formatCode>
                <c:ptCount val="72"/>
                <c:pt idx="0">
                  <c:v>1.0000000000000001E-5</c:v>
                </c:pt>
                <c:pt idx="1">
                  <c:v>5.0000099999999996</c:v>
                </c:pt>
                <c:pt idx="2">
                  <c:v>10.00001</c:v>
                </c:pt>
                <c:pt idx="3">
                  <c:v>15.00001</c:v>
                </c:pt>
                <c:pt idx="4">
                  <c:v>20.00001</c:v>
                </c:pt>
                <c:pt idx="5">
                  <c:v>25.00001</c:v>
                </c:pt>
                <c:pt idx="6">
                  <c:v>30.00001</c:v>
                </c:pt>
                <c:pt idx="7">
                  <c:v>35.000010000000003</c:v>
                </c:pt>
                <c:pt idx="8">
                  <c:v>40.000010000000003</c:v>
                </c:pt>
                <c:pt idx="9">
                  <c:v>45.000010000000003</c:v>
                </c:pt>
                <c:pt idx="10">
                  <c:v>50.000010000000003</c:v>
                </c:pt>
                <c:pt idx="11">
                  <c:v>55.000010000000003</c:v>
                </c:pt>
                <c:pt idx="12">
                  <c:v>60.000010000000003</c:v>
                </c:pt>
                <c:pt idx="13">
                  <c:v>65.000010000000003</c:v>
                </c:pt>
                <c:pt idx="14">
                  <c:v>70.000010000000003</c:v>
                </c:pt>
                <c:pt idx="15">
                  <c:v>75.000010000000003</c:v>
                </c:pt>
                <c:pt idx="16">
                  <c:v>80.000010000000003</c:v>
                </c:pt>
                <c:pt idx="17">
                  <c:v>85.000010000000003</c:v>
                </c:pt>
                <c:pt idx="18">
                  <c:v>90.000010000000003</c:v>
                </c:pt>
                <c:pt idx="19">
                  <c:v>95.000010000000003</c:v>
                </c:pt>
                <c:pt idx="20">
                  <c:v>100.00001</c:v>
                </c:pt>
                <c:pt idx="21">
                  <c:v>105.00001</c:v>
                </c:pt>
                <c:pt idx="22">
                  <c:v>110.00001</c:v>
                </c:pt>
                <c:pt idx="23">
                  <c:v>115.00001</c:v>
                </c:pt>
                <c:pt idx="24">
                  <c:v>120.00001</c:v>
                </c:pt>
                <c:pt idx="25">
                  <c:v>125.00001</c:v>
                </c:pt>
                <c:pt idx="26">
                  <c:v>130.00001</c:v>
                </c:pt>
                <c:pt idx="27">
                  <c:v>135.00001</c:v>
                </c:pt>
                <c:pt idx="28">
                  <c:v>140.00001</c:v>
                </c:pt>
                <c:pt idx="29">
                  <c:v>145.00001</c:v>
                </c:pt>
                <c:pt idx="30">
                  <c:v>150.00001</c:v>
                </c:pt>
                <c:pt idx="31">
                  <c:v>155.00001</c:v>
                </c:pt>
                <c:pt idx="32">
                  <c:v>160.00001</c:v>
                </c:pt>
                <c:pt idx="33">
                  <c:v>165.00001</c:v>
                </c:pt>
                <c:pt idx="34">
                  <c:v>170.00001</c:v>
                </c:pt>
                <c:pt idx="35">
                  <c:v>175.00001</c:v>
                </c:pt>
                <c:pt idx="36">
                  <c:v>180.00001</c:v>
                </c:pt>
                <c:pt idx="37">
                  <c:v>185.00001</c:v>
                </c:pt>
                <c:pt idx="38">
                  <c:v>190.00001</c:v>
                </c:pt>
                <c:pt idx="39">
                  <c:v>195.00001</c:v>
                </c:pt>
                <c:pt idx="40">
                  <c:v>200.00001</c:v>
                </c:pt>
                <c:pt idx="41">
                  <c:v>205.00001</c:v>
                </c:pt>
                <c:pt idx="42">
                  <c:v>210.00001</c:v>
                </c:pt>
                <c:pt idx="43">
                  <c:v>215.00001</c:v>
                </c:pt>
                <c:pt idx="44">
                  <c:v>220.00001</c:v>
                </c:pt>
                <c:pt idx="45">
                  <c:v>225.00001</c:v>
                </c:pt>
                <c:pt idx="46">
                  <c:v>230.00001</c:v>
                </c:pt>
                <c:pt idx="47">
                  <c:v>235.00001</c:v>
                </c:pt>
                <c:pt idx="48">
                  <c:v>240.00001</c:v>
                </c:pt>
                <c:pt idx="49">
                  <c:v>245.00001</c:v>
                </c:pt>
                <c:pt idx="50">
                  <c:v>250.00001</c:v>
                </c:pt>
                <c:pt idx="51">
                  <c:v>255.00001</c:v>
                </c:pt>
                <c:pt idx="52">
                  <c:v>260.00000999999997</c:v>
                </c:pt>
                <c:pt idx="53">
                  <c:v>265.00000999999997</c:v>
                </c:pt>
                <c:pt idx="54">
                  <c:v>270.00000999999997</c:v>
                </c:pt>
                <c:pt idx="55">
                  <c:v>275.00000999999997</c:v>
                </c:pt>
                <c:pt idx="56">
                  <c:v>280.00000999999997</c:v>
                </c:pt>
                <c:pt idx="57">
                  <c:v>285.00000999999997</c:v>
                </c:pt>
                <c:pt idx="58">
                  <c:v>290.00000999999997</c:v>
                </c:pt>
                <c:pt idx="59">
                  <c:v>295.00000999999997</c:v>
                </c:pt>
                <c:pt idx="60">
                  <c:v>300.00000999999997</c:v>
                </c:pt>
                <c:pt idx="61">
                  <c:v>305.00000999999997</c:v>
                </c:pt>
                <c:pt idx="62">
                  <c:v>310.00000999999997</c:v>
                </c:pt>
                <c:pt idx="63">
                  <c:v>315.00000999999997</c:v>
                </c:pt>
                <c:pt idx="64">
                  <c:v>320.00000999999997</c:v>
                </c:pt>
                <c:pt idx="65">
                  <c:v>325.00000999999997</c:v>
                </c:pt>
                <c:pt idx="66">
                  <c:v>330.00000999999997</c:v>
                </c:pt>
                <c:pt idx="67">
                  <c:v>335.00000999999997</c:v>
                </c:pt>
                <c:pt idx="68">
                  <c:v>340.00000999999997</c:v>
                </c:pt>
                <c:pt idx="69">
                  <c:v>345.00000999999997</c:v>
                </c:pt>
                <c:pt idx="70">
                  <c:v>350.00000999999997</c:v>
                </c:pt>
                <c:pt idx="71">
                  <c:v>355.00000999999997</c:v>
                </c:pt>
              </c:numCache>
            </c:numRef>
          </c:cat>
          <c:val>
            <c:numRef>
              <c:f>'Antenna Patterns'!$D$216:$D$287</c:f>
              <c:numCache>
                <c:formatCode>0.0</c:formatCode>
                <c:ptCount val="72"/>
                <c:pt idx="0">
                  <c:v>6.0000048287003951</c:v>
                </c:pt>
                <c:pt idx="1">
                  <c:v>5.9653447349382374</c:v>
                </c:pt>
                <c:pt idx="2">
                  <c:v>5.8610307884493329</c:v>
                </c:pt>
                <c:pt idx="3">
                  <c:v>5.6860456751103436</c:v>
                </c:pt>
                <c:pt idx="4">
                  <c:v>5.4386406342061937</c:v>
                </c:pt>
                <c:pt idx="5">
                  <c:v>5.1162496734715912</c:v>
                </c:pt>
                <c:pt idx="6">
                  <c:v>4.7153564644619106</c:v>
                </c:pt>
                <c:pt idx="7">
                  <c:v>4.2312978799201479</c:v>
                </c:pt>
                <c:pt idx="8">
                  <c:v>3.6579781652012575</c:v>
                </c:pt>
                <c:pt idx="9">
                  <c:v>2.9874513525559072</c:v>
                </c:pt>
                <c:pt idx="10">
                  <c:v>2.2093012463479962</c:v>
                </c:pt>
                <c:pt idx="11">
                  <c:v>1.3096970623209385</c:v>
                </c:pt>
                <c:pt idx="12">
                  <c:v>0.26990490064927641</c:v>
                </c:pt>
                <c:pt idx="13">
                  <c:v>-0.93616362774185458</c:v>
                </c:pt>
                <c:pt idx="14">
                  <c:v>-2.346219096006557</c:v>
                </c:pt>
                <c:pt idx="15">
                  <c:v>-4.0175734305176114</c:v>
                </c:pt>
                <c:pt idx="16">
                  <c:v>-6.0435331070795471</c:v>
                </c:pt>
                <c:pt idx="17">
                  <c:v>-8.5917789014445276</c:v>
                </c:pt>
                <c:pt idx="18">
                  <c:v>-12.013620001173564</c:v>
                </c:pt>
                <c:pt idx="19">
                  <c:v>-17.279743973217315</c:v>
                </c:pt>
                <c:pt idx="20">
                  <c:v>-30.156464421918081</c:v>
                </c:pt>
                <c:pt idx="21">
                  <c:v>-23.701973405406868</c:v>
                </c:pt>
                <c:pt idx="22">
                  <c:v>-16.397090501132354</c:v>
                </c:pt>
                <c:pt idx="23">
                  <c:v>-12.895951874930702</c:v>
                </c:pt>
                <c:pt idx="24">
                  <c:v>-10.743493220007636</c:v>
                </c:pt>
                <c:pt idx="25">
                  <c:v>-9.3131238834920467</c:v>
                </c:pt>
                <c:pt idx="26">
                  <c:v>-8.3505360701726996</c:v>
                </c:pt>
                <c:pt idx="27">
                  <c:v>-7.7293164278551636</c:v>
                </c:pt>
                <c:pt idx="28">
                  <c:v>-7.3797189350454673</c:v>
                </c:pt>
                <c:pt idx="29">
                  <c:v>-7.2617287207414059</c:v>
                </c:pt>
                <c:pt idx="30">
                  <c:v>-7.3532972791944715</c:v>
                </c:pt>
                <c:pt idx="31">
                  <c:v>-7.6449434430417593</c:v>
                </c:pt>
                <c:pt idx="32">
                  <c:v>-8.1376149609957675</c:v>
                </c:pt>
                <c:pt idx="33">
                  <c:v>-8.842764611816559</c:v>
                </c:pt>
                <c:pt idx="34">
                  <c:v>-9.7846725758335822</c:v>
                </c:pt>
                <c:pt idx="35">
                  <c:v>-11.006151919034188</c:v>
                </c:pt>
                <c:pt idx="36">
                  <c:v>-12.580956411963957</c:v>
                </c:pt>
                <c:pt idx="37">
                  <c:v>-11</c:v>
                </c:pt>
                <c:pt idx="38">
                  <c:v>-9.8000000000000007</c:v>
                </c:pt>
                <c:pt idx="39" formatCode="General">
                  <c:v>-8.8000000000000007</c:v>
                </c:pt>
                <c:pt idx="40" formatCode="General">
                  <c:v>-8.1</c:v>
                </c:pt>
                <c:pt idx="41" formatCode="General">
                  <c:v>-7.6</c:v>
                </c:pt>
                <c:pt idx="42" formatCode="General">
                  <c:v>-7.4</c:v>
                </c:pt>
                <c:pt idx="43" formatCode="General">
                  <c:v>-7.3</c:v>
                </c:pt>
                <c:pt idx="44" formatCode="General">
                  <c:v>-7.4</c:v>
                </c:pt>
                <c:pt idx="45" formatCode="General">
                  <c:v>-7.7</c:v>
                </c:pt>
                <c:pt idx="46" formatCode="General">
                  <c:v>-8.4</c:v>
                </c:pt>
                <c:pt idx="47" formatCode="General">
                  <c:v>-9.3000000000000007</c:v>
                </c:pt>
                <c:pt idx="48" formatCode="General">
                  <c:v>-10.7</c:v>
                </c:pt>
                <c:pt idx="49" formatCode="General">
                  <c:v>-12.9</c:v>
                </c:pt>
                <c:pt idx="50" formatCode="General">
                  <c:v>-16.399999999999999</c:v>
                </c:pt>
                <c:pt idx="51" formatCode="General">
                  <c:v>-23.7</c:v>
                </c:pt>
                <c:pt idx="52" formatCode="General">
                  <c:v>-30.2</c:v>
                </c:pt>
                <c:pt idx="53" formatCode="General">
                  <c:v>-17.3</c:v>
                </c:pt>
                <c:pt idx="54">
                  <c:v>-8.6</c:v>
                </c:pt>
                <c:pt idx="55">
                  <c:v>-6</c:v>
                </c:pt>
                <c:pt idx="56">
                  <c:v>-4</c:v>
                </c:pt>
                <c:pt idx="57" formatCode="General">
                  <c:v>-2.2999999999999998</c:v>
                </c:pt>
                <c:pt idx="58" formatCode="General">
                  <c:v>-0.9</c:v>
                </c:pt>
                <c:pt idx="59" formatCode="General">
                  <c:v>0.3</c:v>
                </c:pt>
                <c:pt idx="60" formatCode="General">
                  <c:v>1.3</c:v>
                </c:pt>
                <c:pt idx="61" formatCode="General">
                  <c:v>2.2000000000000002</c:v>
                </c:pt>
                <c:pt idx="62">
                  <c:v>3</c:v>
                </c:pt>
                <c:pt idx="63" formatCode="General">
                  <c:v>3.7</c:v>
                </c:pt>
                <c:pt idx="64" formatCode="General">
                  <c:v>4.2</c:v>
                </c:pt>
                <c:pt idx="65" formatCode="General">
                  <c:v>4.7</c:v>
                </c:pt>
                <c:pt idx="66" formatCode="General">
                  <c:v>5.0999999999999996</c:v>
                </c:pt>
                <c:pt idx="67" formatCode="General">
                  <c:v>5.4</c:v>
                </c:pt>
                <c:pt idx="68" formatCode="General">
                  <c:v>5.7</c:v>
                </c:pt>
                <c:pt idx="69" formatCode="General">
                  <c:v>5.9</c:v>
                </c:pt>
                <c:pt idx="70">
                  <c:v>6</c:v>
                </c:pt>
                <c:pt idx="71">
                  <c:v>6</c:v>
                </c:pt>
              </c:numCache>
            </c:numRef>
          </c:val>
        </c:ser>
        <c:dLbls>
          <c:showLegendKey val="0"/>
          <c:showVal val="0"/>
          <c:showCatName val="0"/>
          <c:showSerName val="0"/>
          <c:showPercent val="0"/>
          <c:showBubbleSize val="0"/>
        </c:dLbls>
        <c:axId val="168320384"/>
        <c:axId val="168334464"/>
      </c:radarChart>
      <c:catAx>
        <c:axId val="168320384"/>
        <c:scaling>
          <c:orientation val="maxMin"/>
        </c:scaling>
        <c:delete val="0"/>
        <c:axPos val="b"/>
        <c:majorGridlines>
          <c:spPr>
            <a:ln>
              <a:solidFill>
                <a:srgbClr val="000000"/>
              </a:solidFill>
            </a:ln>
          </c:spPr>
        </c:majorGridlines>
        <c:numFmt formatCode="0" sourceLinked="1"/>
        <c:majorTickMark val="out"/>
        <c:minorTickMark val="none"/>
        <c:tickLblPos val="nextTo"/>
        <c:spPr>
          <a:ln>
            <a:solidFill>
              <a:srgbClr val="808080"/>
            </a:solidFill>
          </a:ln>
        </c:spPr>
        <c:crossAx val="168334464"/>
        <c:crossesAt val="0"/>
        <c:auto val="1"/>
        <c:lblAlgn val="ctr"/>
        <c:lblOffset val="100"/>
        <c:noMultiLvlLbl val="1"/>
      </c:catAx>
      <c:valAx>
        <c:axId val="168334464"/>
        <c:scaling>
          <c:orientation val="minMax"/>
        </c:scaling>
        <c:delete val="0"/>
        <c:axPos val="l"/>
        <c:majorGridlines>
          <c:spPr>
            <a:ln>
              <a:solidFill>
                <a:srgbClr val="000000"/>
              </a:solidFill>
            </a:ln>
          </c:spPr>
        </c:majorGridlines>
        <c:numFmt formatCode="0.0" sourceLinked="1"/>
        <c:majorTickMark val="cross"/>
        <c:minorTickMark val="none"/>
        <c:tickLblPos val="nextTo"/>
        <c:spPr>
          <a:ln>
            <a:solidFill>
              <a:srgbClr val="000000"/>
            </a:solidFill>
          </a:ln>
        </c:spPr>
        <c:crossAx val="168320384"/>
        <c:crossesAt val="1"/>
        <c:crossBetween val="between"/>
      </c:valAx>
      <c:spPr>
        <a:noFill/>
        <a:ln w="12600">
          <a:noFill/>
        </a:ln>
      </c:spPr>
    </c:plotArea>
    <c:legend>
      <c:legendPos val="r"/>
      <c:overlay val="1"/>
      <c:spPr>
        <a:solidFill>
          <a:srgbClr val="FFFFFF"/>
        </a:solidFill>
        <a:ln>
          <a:solidFill>
            <a:srgbClr val="000000"/>
          </a:solidFill>
        </a:ln>
      </c:spPr>
    </c:legend>
    <c:plotVisOnly val="1"/>
    <c:dispBlanksAs val="zero"/>
    <c:showDLblsOverMax val="1"/>
  </c:chart>
  <c:spPr>
    <a:solidFill>
      <a:srgbClr val="C0C0C0"/>
    </a:solid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1"/>
  <c:style val="2"/>
  <c:chart>
    <c:title>
      <c:tx>
        <c:rich>
          <a:bodyPr/>
          <a:lstStyle/>
          <a:p>
            <a:pPr>
              <a:defRPr/>
            </a:pPr>
            <a:r>
              <a:rPr sz="2000" b="1">
                <a:solidFill>
                  <a:srgbClr val="000000"/>
                </a:solidFill>
                <a:latin typeface="Arial"/>
              </a:rPr>
              <a:t>Main Beam Roll-Off &amp; Sidelobe Positions</a:t>
            </a:r>
          </a:p>
        </c:rich>
      </c:tx>
      <c:overlay val="1"/>
    </c:title>
    <c:autoTitleDeleted val="0"/>
    <c:plotArea>
      <c:layout/>
      <c:scatterChart>
        <c:scatterStyle val="lineMarker"/>
        <c:varyColors val="0"/>
        <c:ser>
          <c:idx val="0"/>
          <c:order val="0"/>
          <c:spPr>
            <a:ln w="25200">
              <a:solidFill>
                <a:srgbClr val="333333"/>
              </a:solidFill>
              <a:round/>
            </a:ln>
          </c:spPr>
          <c:xVal>
            <c:numRef>
              <c:f>'Beam Roll-Off Tool'!$I$11:$I$100</c:f>
              <c:numCache>
                <c:formatCode>0.000</c:formatCode>
                <c:ptCount val="90"/>
                <c:pt idx="0" formatCode="0.0000">
                  <c:v>9.4032096288866603E-7</c:v>
                </c:pt>
                <c:pt idx="1">
                  <c:v>9.4032096288866607E-4</c:v>
                </c:pt>
                <c:pt idx="2">
                  <c:v>3.2911233701103305E-2</c:v>
                </c:pt>
                <c:pt idx="3" formatCode="0.00">
                  <c:v>9.4032096288866593E-2</c:v>
                </c:pt>
                <c:pt idx="4" formatCode="0.00">
                  <c:v>0.23508024072216649</c:v>
                </c:pt>
                <c:pt idx="5" formatCode="0.00">
                  <c:v>0.28209628886659976</c:v>
                </c:pt>
                <c:pt idx="6" formatCode="0.00">
                  <c:v>0.37612838515546637</c:v>
                </c:pt>
                <c:pt idx="7" formatCode="0.00">
                  <c:v>0.44195085255767297</c:v>
                </c:pt>
                <c:pt idx="8" formatCode="0.00">
                  <c:v>0.53128134403209626</c:v>
                </c:pt>
                <c:pt idx="9" formatCode="0.00">
                  <c:v>0.56419257773319953</c:v>
                </c:pt>
                <c:pt idx="10" formatCode="0.00">
                  <c:v>0.65822467402206619</c:v>
                </c:pt>
                <c:pt idx="11" formatCode="0.00">
                  <c:v>0.75</c:v>
                </c:pt>
                <c:pt idx="12" formatCode="0.00">
                  <c:v>0.75225677031093274</c:v>
                </c:pt>
                <c:pt idx="13" formatCode="0.00">
                  <c:v>0.85381143430290862</c:v>
                </c:pt>
                <c:pt idx="14" formatCode="0.00">
                  <c:v>0.94032096288866596</c:v>
                </c:pt>
                <c:pt idx="15" formatCode="0.00">
                  <c:v>1.0343530591775325</c:v>
                </c:pt>
                <c:pt idx="16" formatCode="0.00">
                  <c:v>1.1283851554663991</c:v>
                </c:pt>
                <c:pt idx="17" formatCode="0.00">
                  <c:v>1.2224172517552656</c:v>
                </c:pt>
                <c:pt idx="18" formatCode="0.00">
                  <c:v>1.3164493480441324</c:v>
                </c:pt>
                <c:pt idx="19" formatCode="0.00">
                  <c:v>1.4104814443329989</c:v>
                </c:pt>
                <c:pt idx="20" formatCode="0.00">
                  <c:v>1.5045135406218655</c:v>
                </c:pt>
                <c:pt idx="21" formatCode="0.00">
                  <c:v>1.598545636910732</c:v>
                </c:pt>
                <c:pt idx="22" formatCode="0.00">
                  <c:v>1.6925777331995986</c:v>
                </c:pt>
                <c:pt idx="23" formatCode="0.00">
                  <c:v>1.7866098294884654</c:v>
                </c:pt>
                <c:pt idx="24" formatCode="0.00">
                  <c:v>1.8806419257773319</c:v>
                </c:pt>
                <c:pt idx="25" formatCode="0.00">
                  <c:v>1.9746740220661985</c:v>
                </c:pt>
                <c:pt idx="26" formatCode="0.00">
                  <c:v>2.068706118355065</c:v>
                </c:pt>
                <c:pt idx="27" formatCode="0.00">
                  <c:v>2.1627382146439316</c:v>
                </c:pt>
                <c:pt idx="28" formatCode="0.00">
                  <c:v>2.2567703109327981</c:v>
                </c:pt>
                <c:pt idx="29" formatCode="0.00">
                  <c:v>2.3508024072216647</c:v>
                </c:pt>
                <c:pt idx="30" formatCode="0.00">
                  <c:v>2.4448345035105312</c:v>
                </c:pt>
                <c:pt idx="31" formatCode="0.00">
                  <c:v>2.5388665997993982</c:v>
                </c:pt>
                <c:pt idx="32" formatCode="0.00">
                  <c:v>2.6328986960882648</c:v>
                </c:pt>
                <c:pt idx="33" formatCode="0.00">
                  <c:v>2.7269307923771313</c:v>
                </c:pt>
                <c:pt idx="34" formatCode="0.00">
                  <c:v>2.8209628886659979</c:v>
                </c:pt>
                <c:pt idx="35" formatCode="0.00">
                  <c:v>2.9149949849548644</c:v>
                </c:pt>
                <c:pt idx="36" formatCode="0.00">
                  <c:v>3.009027081243731</c:v>
                </c:pt>
                <c:pt idx="37" formatCode="0.00">
                  <c:v>3.1030591775325975</c:v>
                </c:pt>
                <c:pt idx="38" formatCode="0.00">
                  <c:v>3.1970912738214641</c:v>
                </c:pt>
                <c:pt idx="39" formatCode="0.00">
                  <c:v>3.2911233701103306</c:v>
                </c:pt>
                <c:pt idx="40" formatCode="0.00">
                  <c:v>3.3851554663991972</c:v>
                </c:pt>
                <c:pt idx="41" formatCode="0.00">
                  <c:v>3.4791875626880642</c:v>
                </c:pt>
                <c:pt idx="42" formatCode="0.00">
                  <c:v>3.5732196589769307</c:v>
                </c:pt>
                <c:pt idx="43" formatCode="0.00">
                  <c:v>3.6672517552657973</c:v>
                </c:pt>
                <c:pt idx="44" formatCode="0.00">
                  <c:v>3.7612838515546638</c:v>
                </c:pt>
                <c:pt idx="45" formatCode="0.00">
                  <c:v>3.8553159478435304</c:v>
                </c:pt>
                <c:pt idx="46" formatCode="0.00">
                  <c:v>3.9493480441323969</c:v>
                </c:pt>
                <c:pt idx="47" formatCode="0.00">
                  <c:v>4.0433801404212639</c:v>
                </c:pt>
                <c:pt idx="48" formatCode="0.00">
                  <c:v>4.13741223671013</c:v>
                </c:pt>
                <c:pt idx="49" formatCode="0.00">
                  <c:v>4.231444332998997</c:v>
                </c:pt>
                <c:pt idx="50" formatCode="0.00">
                  <c:v>4.3254764292878631</c:v>
                </c:pt>
                <c:pt idx="51" formatCode="0.00">
                  <c:v>4.4195085255767301</c:v>
                </c:pt>
                <c:pt idx="52" formatCode="0.00">
                  <c:v>4.5135406218655962</c:v>
                </c:pt>
                <c:pt idx="53" formatCode="0.00">
                  <c:v>4.6075727181544632</c:v>
                </c:pt>
                <c:pt idx="54" formatCode="0.00">
                  <c:v>4.7016048144433293</c:v>
                </c:pt>
                <c:pt idx="55" formatCode="0.00">
                  <c:v>4.7956369107321963</c:v>
                </c:pt>
                <c:pt idx="56" formatCode="0.00">
                  <c:v>4.8896690070210624</c:v>
                </c:pt>
                <c:pt idx="57" formatCode="0.00">
                  <c:v>4.9837011033099294</c:v>
                </c:pt>
                <c:pt idx="58" formatCode="0.00">
                  <c:v>5.0777331995987964</c:v>
                </c:pt>
                <c:pt idx="59" formatCode="0.00">
                  <c:v>5.1717652958876625</c:v>
                </c:pt>
                <c:pt idx="60" formatCode="0.00">
                  <c:v>5.2657973921765295</c:v>
                </c:pt>
                <c:pt idx="61" formatCode="0.00">
                  <c:v>5.3598294884653956</c:v>
                </c:pt>
                <c:pt idx="62" formatCode="0.00">
                  <c:v>5.4538615847542626</c:v>
                </c:pt>
                <c:pt idx="63" formatCode="0.00">
                  <c:v>5.5478936810431287</c:v>
                </c:pt>
                <c:pt idx="64" formatCode="0.00">
                  <c:v>5.6419257773319957</c:v>
                </c:pt>
                <c:pt idx="65" formatCode="0.00">
                  <c:v>5.7359578736208618</c:v>
                </c:pt>
                <c:pt idx="66" formatCode="0.00">
                  <c:v>5.8299899699097288</c:v>
                </c:pt>
                <c:pt idx="67" formatCode="0.00">
                  <c:v>5.9240220661985958</c:v>
                </c:pt>
                <c:pt idx="68" formatCode="0.00">
                  <c:v>6.0180541624874619</c:v>
                </c:pt>
                <c:pt idx="69" formatCode="0.00">
                  <c:v>6.1120862587763289</c:v>
                </c:pt>
                <c:pt idx="70" formatCode="0.00">
                  <c:v>6.300150451354062</c:v>
                </c:pt>
                <c:pt idx="71" formatCode="0.00">
                  <c:v>6.3941825476429281</c:v>
                </c:pt>
                <c:pt idx="72" formatCode="0.00">
                  <c:v>6.4882146439317951</c:v>
                </c:pt>
                <c:pt idx="73" formatCode="0.00">
                  <c:v>6.5822467402206613</c:v>
                </c:pt>
                <c:pt idx="74" formatCode="0.00">
                  <c:v>6.6762788365095282</c:v>
                </c:pt>
                <c:pt idx="75" formatCode="0.00">
                  <c:v>6.7703109327983944</c:v>
                </c:pt>
                <c:pt idx="76" formatCode="0.00">
                  <c:v>6.8643430290872613</c:v>
                </c:pt>
                <c:pt idx="77" formatCode="0.00">
                  <c:v>6.9583751253761283</c:v>
                </c:pt>
                <c:pt idx="78" formatCode="0.00">
                  <c:v>7.0524072216649945</c:v>
                </c:pt>
                <c:pt idx="79" formatCode="0.00">
                  <c:v>7.1464393179538614</c:v>
                </c:pt>
                <c:pt idx="80" formatCode="0.00">
                  <c:v>7.2404714142427276</c:v>
                </c:pt>
                <c:pt idx="81" formatCode="0.00">
                  <c:v>7.3345035105315946</c:v>
                </c:pt>
                <c:pt idx="82" formatCode="0.00">
                  <c:v>7.4285356068204607</c:v>
                </c:pt>
                <c:pt idx="83" formatCode="0.00">
                  <c:v>7.5225677031093277</c:v>
                </c:pt>
                <c:pt idx="84" formatCode="0.00">
                  <c:v>7.6165997993981938</c:v>
                </c:pt>
                <c:pt idx="85" formatCode="0.00">
                  <c:v>7.7106318956870608</c:v>
                </c:pt>
                <c:pt idx="86" formatCode="0.00">
                  <c:v>7.8046639919759269</c:v>
                </c:pt>
                <c:pt idx="87" formatCode="0.00">
                  <c:v>7.8986960882647939</c:v>
                </c:pt>
              </c:numCache>
            </c:numRef>
          </c:xVal>
          <c:yVal>
            <c:numRef>
              <c:f>'Beam Roll-Off Tool'!$F$11:$F$99</c:f>
              <c:numCache>
                <c:formatCode>0.000000</c:formatCode>
                <c:ptCount val="89"/>
                <c:pt idx="0" formatCode="0.00">
                  <c:v>0</c:v>
                </c:pt>
                <c:pt idx="1">
                  <c:v>-4.1276892246433878E-6</c:v>
                </c:pt>
                <c:pt idx="2" formatCode="0.00">
                  <c:v>-5.4023812889198589E-3</c:v>
                </c:pt>
                <c:pt idx="3" formatCode="0.00">
                  <c:v>-4.4142469484505009E-2</c:v>
                </c:pt>
                <c:pt idx="4" formatCode="0.0">
                  <c:v>-0.27738205509447322</c:v>
                </c:pt>
                <c:pt idx="5" formatCode="0.0">
                  <c:v>-0.4005720773893886</c:v>
                </c:pt>
                <c:pt idx="6" formatCode="0.0">
                  <c:v>-0.71739696122706598</c:v>
                </c:pt>
                <c:pt idx="7" formatCode="0.00">
                  <c:v>-0.99695495164283776</c:v>
                </c:pt>
                <c:pt idx="8" formatCode="0.0">
                  <c:v>-1.4563842277584849</c:v>
                </c:pt>
                <c:pt idx="9" formatCode="0.0">
                  <c:v>-1.6499594434723883</c:v>
                </c:pt>
                <c:pt idx="10" formatCode="0.0">
                  <c:v>-2.2797915411429233</c:v>
                </c:pt>
                <c:pt idx="11" formatCode="0.00">
                  <c:v>-3.0127147753460362</c:v>
                </c:pt>
                <c:pt idx="12" formatCode="0.00">
                  <c:v>-3.032317630156677</c:v>
                </c:pt>
                <c:pt idx="13" formatCode="0.00">
                  <c:v>-4.000110747103232</c:v>
                </c:pt>
                <c:pt idx="14" formatCode="0.0">
                  <c:v>-4.9705178903178053</c:v>
                </c:pt>
                <c:pt idx="15" formatCode="0.0">
                  <c:v>-6.2056844440222871</c:v>
                </c:pt>
                <c:pt idx="16" formatCode="0.0">
                  <c:v>-7.6705593567520101</c:v>
                </c:pt>
                <c:pt idx="17" formatCode="0.0">
                  <c:v>-9.4313347847828624</c:v>
                </c:pt>
                <c:pt idx="18" formatCode="0.0">
                  <c:v>-11.598757848232577</c:v>
                </c:pt>
                <c:pt idx="19" formatCode="0.0">
                  <c:v>-14.379972164109764</c:v>
                </c:pt>
                <c:pt idx="20" formatCode="0.0">
                  <c:v>-18.23891302992466</c:v>
                </c:pt>
                <c:pt idx="21" formatCode="0.0">
                  <c:v>-24.653120897049984</c:v>
                </c:pt>
                <c:pt idx="22" formatCode="0.0">
                  <c:v>-328.17922283873054</c:v>
                </c:pt>
                <c:pt idx="23" formatCode="0.0">
                  <c:v>-25.619214488541079</c:v>
                </c:pt>
                <c:pt idx="24" formatCode="0.0">
                  <c:v>-20.177113290085799</c:v>
                </c:pt>
                <c:pt idx="25" formatCode="0.0">
                  <c:v>-17.302532877674523</c:v>
                </c:pt>
                <c:pt idx="26" formatCode="0.0">
                  <c:v>-15.524650751111944</c:v>
                </c:pt>
                <c:pt idx="27" formatCode="0.0">
                  <c:v>-14.387024458997985</c:v>
                </c:pt>
                <c:pt idx="28" formatCode="0.0">
                  <c:v>-13.691159270031637</c:v>
                </c:pt>
                <c:pt idx="29" formatCode="0.0">
                  <c:v>-13.336630914298537</c:v>
                </c:pt>
                <c:pt idx="30" formatCode="0.0">
                  <c:v>-13.269984849734165</c:v>
                </c:pt>
                <c:pt idx="31" formatCode="0.0">
                  <c:v>-13.464822352896261</c:v>
                </c:pt>
                <c:pt idx="32" formatCode="0.0">
                  <c:v>-13.91367851716219</c:v>
                </c:pt>
                <c:pt idx="33" formatCode="0.0">
                  <c:v>-14.625790698836909</c:v>
                </c:pt>
                <c:pt idx="34" formatCode="0.0">
                  <c:v>-15.629359530192763</c:v>
                </c:pt>
                <c:pt idx="35" formatCode="0.0">
                  <c:v>-16.979701615331578</c:v>
                </c:pt>
                <c:pt idx="36" formatCode="0.0">
                  <c:v>-18.779196701065931</c:v>
                </c:pt>
                <c:pt idx="37" formatCode="0.0">
                  <c:v>-21.228425780553884</c:v>
                </c:pt>
                <c:pt idx="38" formatCode="0.0">
                  <c:v>-24.786091717651274</c:v>
                </c:pt>
                <c:pt idx="39" formatCode="0.0">
                  <c:v>-30.925503356490015</c:v>
                </c:pt>
                <c:pt idx="40" formatCode="0.0">
                  <c:v>-328.17922283873054</c:v>
                </c:pt>
                <c:pt idx="41" formatCode="0.0">
                  <c:v>-31.408176950824426</c:v>
                </c:pt>
                <c:pt idx="42" formatCode="0.0">
                  <c:v>-25.752185309142369</c:v>
                </c:pt>
                <c:pt idx="43" formatCode="0.0">
                  <c:v>-22.679439123526123</c:v>
                </c:pt>
                <c:pt idx="44" formatCode="0.0">
                  <c:v>-20.717396961227067</c:v>
                </c:pt>
                <c:pt idx="45" formatCode="0.0">
                  <c:v>-19.40814487304084</c:v>
                </c:pt>
                <c:pt idx="46" formatCode="0.0">
                  <c:v>-18.551920243757522</c:v>
                </c:pt>
                <c:pt idx="47" formatCode="0.0">
                  <c:v>-18.047199852449516</c:v>
                </c:pt>
                <c:pt idx="48" formatCode="0.0">
                  <c:v>-17.839571420041555</c:v>
                </c:pt>
                <c:pt idx="49" formatCode="0.0">
                  <c:v>-17.90179734522339</c:v>
                </c:pt>
                <c:pt idx="50" formatCode="0.0">
                  <c:v>-18.225674523949287</c:v>
                </c:pt>
                <c:pt idx="51" formatCode="0.0">
                  <c:v>-18.819787899572134</c:v>
                </c:pt>
                <c:pt idx="52" formatCode="0.0">
                  <c:v>-19.711759183311251</c:v>
                </c:pt>
                <c:pt idx="53" formatCode="0.0">
                  <c:v>-20.956389339216408</c:v>
                </c:pt>
                <c:pt idx="54" formatCode="0.0">
                  <c:v>-22.655597221388199</c:v>
                </c:pt>
                <c:pt idx="55" formatCode="0.0">
                  <c:v>-25.009550504954873</c:v>
                </c:pt>
                <c:pt idx="56" formatCode="0.0">
                  <c:v>-28.476580249502152</c:v>
                </c:pt>
                <c:pt idx="57" formatCode="0.0">
                  <c:v>-34.529659861500278</c:v>
                </c:pt>
                <c:pt idx="58" formatCode="0.0">
                  <c:v>-328.17922283873054</c:v>
                </c:pt>
                <c:pt idx="59" formatCode="0.0">
                  <c:v>-34.851396259369409</c:v>
                </c:pt>
                <c:pt idx="60" formatCode="0.0">
                  <c:v>-29.120273916930199</c:v>
                </c:pt>
                <c:pt idx="61" formatCode="0.0">
                  <c:v>-25.975644096445979</c:v>
                </c:pt>
                <c:pt idx="62" formatCode="0.0">
                  <c:v>-23.944757005926558</c:v>
                </c:pt>
                <c:pt idx="63" formatCode="0.0">
                  <c:v>-22.56950797148901</c:v>
                </c:pt>
                <c:pt idx="64" formatCode="0.0">
                  <c:v>-21.64995944347239</c:v>
                </c:pt>
                <c:pt idx="65" formatCode="0.0">
                  <c:v>-21.084427441073128</c:v>
                </c:pt>
                <c:pt idx="66" formatCode="0.0">
                  <c:v>-20.818351680282881</c:v>
                </c:pt>
                <c:pt idx="67" formatCode="0.0">
                  <c:v>-20.82435805878815</c:v>
                </c:pt>
                <c:pt idx="68" formatCode="0.0">
                  <c:v>-21.094117369995548</c:v>
                </c:pt>
                <c:pt idx="69" formatCode="0.0">
                  <c:v>-21.636097873714895</c:v>
                </c:pt>
                <c:pt idx="70" formatCode="0.0">
                  <c:v>-23.673963792662658</c:v>
                </c:pt>
                <c:pt idx="71" formatCode="0.0">
                  <c:v>-25.326375388792549</c:v>
                </c:pt>
                <c:pt idx="72" formatCode="0.0">
                  <c:v>-27.635128797741245</c:v>
                </c:pt>
                <c:pt idx="73" formatCode="0.0">
                  <c:v>-31.058474177091306</c:v>
                </c:pt>
                <c:pt idx="74" formatCode="0.0">
                  <c:v>-37.069309443865997</c:v>
                </c:pt>
                <c:pt idx="75" formatCode="0.0">
                  <c:v>-328.17922283873054</c:v>
                </c:pt>
                <c:pt idx="76" formatCode="0.0">
                  <c:v>-37.310599671893655</c:v>
                </c:pt>
                <c:pt idx="77" formatCode="0.0">
                  <c:v>-31.541147771425713</c:v>
                </c:pt>
                <c:pt idx="78" formatCode="0.0">
                  <c:v>-28.359372250830155</c:v>
                </c:pt>
                <c:pt idx="79" formatCode="0.0">
                  <c:v>-26.292468980283637</c:v>
                </c:pt>
                <c:pt idx="80" formatCode="0.0">
                  <c:v>-24.882282242095762</c:v>
                </c:pt>
                <c:pt idx="81" formatCode="0.0">
                  <c:v>-23.928826489609122</c:v>
                </c:pt>
                <c:pt idx="82" formatCode="0.0">
                  <c:v>-23.330372566666618</c:v>
                </c:pt>
                <c:pt idx="83" formatCode="0.0">
                  <c:v>-23.032317630156676</c:v>
                </c:pt>
                <c:pt idx="84" formatCode="0.0">
                  <c:v>-23.007247447289512</c:v>
                </c:pt>
                <c:pt idx="85" formatCode="0.0">
                  <c:v>-23.246794937992135</c:v>
                </c:pt>
                <c:pt idx="86" formatCode="0.0">
                  <c:v>-23.75939258837926</c:v>
                </c:pt>
                <c:pt idx="87" formatCode="0.0">
                  <c:v>-24.572520157037154</c:v>
                </c:pt>
              </c:numCache>
            </c:numRef>
          </c:yVal>
          <c:smooth val="1"/>
        </c:ser>
        <c:dLbls>
          <c:showLegendKey val="0"/>
          <c:showVal val="0"/>
          <c:showCatName val="0"/>
          <c:showSerName val="0"/>
          <c:showPercent val="0"/>
          <c:showBubbleSize val="0"/>
        </c:dLbls>
        <c:axId val="178332032"/>
        <c:axId val="178333952"/>
      </c:scatterChart>
      <c:valAx>
        <c:axId val="178332032"/>
        <c:scaling>
          <c:orientation val="minMax"/>
        </c:scaling>
        <c:delete val="0"/>
        <c:axPos val="b"/>
        <c:majorGridlines>
          <c:spPr>
            <a:ln>
              <a:solidFill>
                <a:srgbClr val="000000"/>
              </a:solidFill>
            </a:ln>
          </c:spPr>
        </c:majorGridlines>
        <c:title>
          <c:tx>
            <c:rich>
              <a:bodyPr/>
              <a:lstStyle/>
              <a:p>
                <a:pPr>
                  <a:defRPr/>
                </a:pPr>
                <a:r>
                  <a:rPr sz="1675" b="1">
                    <a:solidFill>
                      <a:srgbClr val="000000"/>
                    </a:solidFill>
                    <a:latin typeface="Arial"/>
                  </a:rPr>
                  <a:t>Angle from Boresight (Degrees)</a:t>
                </a:r>
              </a:p>
            </c:rich>
          </c:tx>
          <c:overlay val="1"/>
        </c:title>
        <c:numFmt formatCode="0.0000" sourceLinked="1"/>
        <c:majorTickMark val="out"/>
        <c:minorTickMark val="out"/>
        <c:tickLblPos val="high"/>
        <c:spPr>
          <a:ln>
            <a:solidFill>
              <a:srgbClr val="000000"/>
            </a:solidFill>
          </a:ln>
        </c:spPr>
        <c:crossAx val="178333952"/>
        <c:crossesAt val="0"/>
        <c:crossBetween val="midCat"/>
      </c:valAx>
      <c:valAx>
        <c:axId val="178333952"/>
        <c:scaling>
          <c:orientation val="minMax"/>
          <c:max val="0"/>
          <c:min val="-50"/>
        </c:scaling>
        <c:delete val="0"/>
        <c:axPos val="l"/>
        <c:majorGridlines>
          <c:spPr>
            <a:ln>
              <a:solidFill>
                <a:srgbClr val="000000"/>
              </a:solidFill>
            </a:ln>
          </c:spPr>
        </c:majorGridlines>
        <c:title>
          <c:tx>
            <c:rich>
              <a:bodyPr/>
              <a:lstStyle/>
              <a:p>
                <a:pPr>
                  <a:defRPr/>
                </a:pPr>
                <a:r>
                  <a:rPr sz="1675" b="1">
                    <a:solidFill>
                      <a:srgbClr val="000000"/>
                    </a:solidFill>
                    <a:latin typeface="Arial"/>
                  </a:rPr>
                  <a:t> Amplitude w.r.t. Peak Gain (dB)</a:t>
                </a:r>
              </a:p>
            </c:rich>
          </c:tx>
          <c:overlay val="1"/>
        </c:title>
        <c:numFmt formatCode="0.00" sourceLinked="1"/>
        <c:majorTickMark val="out"/>
        <c:minorTickMark val="out"/>
        <c:tickLblPos val="nextTo"/>
        <c:spPr>
          <a:ln>
            <a:solidFill>
              <a:srgbClr val="000000"/>
            </a:solidFill>
          </a:ln>
        </c:spPr>
        <c:crossAx val="178332032"/>
        <c:crossesAt val="0"/>
        <c:crossBetween val="midCat"/>
        <c:majorUnit val="5"/>
        <c:minorUnit val="1"/>
      </c:valAx>
      <c:spPr>
        <a:solidFill>
          <a:srgbClr val="CCFFCC"/>
        </a:solidFill>
        <a:ln w="12600">
          <a:solidFill>
            <a:srgbClr val="808080"/>
          </a:solidFill>
          <a:round/>
        </a:ln>
      </c:spPr>
    </c:plotArea>
    <c:plotVisOnly val="1"/>
    <c:dispBlanksAs val="zero"/>
    <c:showDLblsOverMax val="1"/>
  </c:chart>
  <c:spPr>
    <a:solidFill>
      <a:srgbClr val="33CCCC"/>
    </a:solidFill>
    <a:ln>
      <a:solidFill>
        <a:srgbClr val="000000"/>
      </a:solidFill>
    </a:ln>
  </c:spPr>
  <c:printSettings>
    <c:headerFooter/>
    <c:pageMargins b="0.75" l="0.7" r="0.7" t="0.75" header="0.3" footer="0.3"/>
    <c:pageSetup/>
  </c:printSettings>
</c:chartSpace>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chart" Target="../charts/chart3.xml"/><Relationship Id="rId5" Type="http://schemas.openxmlformats.org/officeDocument/2006/relationships/chart" Target="../charts/chart4.xml"/><Relationship Id="rId4" Type="http://schemas.openxmlformats.org/officeDocument/2006/relationships/image" Target="../media/image5.png"/></Relationships>
</file>

<file path=xl/drawings/_rels/drawing17.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7</xdr:col>
      <xdr:colOff>423000</xdr:colOff>
      <xdr:row>4</xdr:row>
      <xdr:rowOff>95760</xdr:rowOff>
    </xdr:from>
    <xdr:to>
      <xdr:col>8</xdr:col>
      <xdr:colOff>100800</xdr:colOff>
      <xdr:row>4</xdr:row>
      <xdr:rowOff>95760</xdr:rowOff>
    </xdr:to>
    <xdr:sp macro="" textlink="">
      <xdr:nvSpPr>
        <xdr:cNvPr id="2" name="Line 1"/>
        <xdr:cNvSpPr/>
      </xdr:nvSpPr>
      <xdr:spPr>
        <a:xfrm>
          <a:off x="9502560" y="1267200"/>
          <a:ext cx="271800" cy="0"/>
        </a:xfrm>
        <a:prstGeom prst="line">
          <a:avLst/>
        </a:prstGeom>
        <a:ln w="9360">
          <a:solidFill>
            <a:srgbClr val="000000"/>
          </a:solidFill>
          <a:miter/>
        </a:ln>
      </xdr:spPr>
    </xdr:sp>
    <xdr:clientData/>
  </xdr:twoCellAnchor>
  <xdr:twoCellAnchor editAs="oneCell">
    <xdr:from>
      <xdr:col>8</xdr:col>
      <xdr:colOff>100800</xdr:colOff>
      <xdr:row>4</xdr:row>
      <xdr:rowOff>105120</xdr:rowOff>
    </xdr:from>
    <xdr:to>
      <xdr:col>8</xdr:col>
      <xdr:colOff>100800</xdr:colOff>
      <xdr:row>5</xdr:row>
      <xdr:rowOff>104400</xdr:rowOff>
    </xdr:to>
    <xdr:sp macro="" textlink="">
      <xdr:nvSpPr>
        <xdr:cNvPr id="3" name="Line 1"/>
        <xdr:cNvSpPr/>
      </xdr:nvSpPr>
      <xdr:spPr>
        <a:xfrm>
          <a:off x="9774360" y="1276560"/>
          <a:ext cx="0" cy="161280"/>
        </a:xfrm>
        <a:prstGeom prst="line">
          <a:avLst/>
        </a:prstGeom>
        <a:ln w="9360">
          <a:solidFill>
            <a:srgbClr val="000000"/>
          </a:solidFill>
          <a:miter/>
          <a:tailEnd type="triangle" w="med" len="med"/>
        </a:ln>
      </xdr:spPr>
    </xdr:sp>
    <xdr:clientData/>
  </xdr:twoCellAnchor>
  <xdr:twoCellAnchor editAs="oneCell">
    <xdr:from>
      <xdr:col>8</xdr:col>
      <xdr:colOff>130680</xdr:colOff>
      <xdr:row>7</xdr:row>
      <xdr:rowOff>66600</xdr:rowOff>
    </xdr:from>
    <xdr:to>
      <xdr:col>8</xdr:col>
      <xdr:colOff>131040</xdr:colOff>
      <xdr:row>8</xdr:row>
      <xdr:rowOff>142560</xdr:rowOff>
    </xdr:to>
    <xdr:sp macro="" textlink="">
      <xdr:nvSpPr>
        <xdr:cNvPr id="4" name="Line 1"/>
        <xdr:cNvSpPr/>
      </xdr:nvSpPr>
      <xdr:spPr>
        <a:xfrm>
          <a:off x="9804240" y="1780920"/>
          <a:ext cx="360" cy="276120"/>
        </a:xfrm>
        <a:prstGeom prst="line">
          <a:avLst/>
        </a:prstGeom>
        <a:ln w="9360">
          <a:solidFill>
            <a:srgbClr val="000000"/>
          </a:solidFill>
          <a:miter/>
          <a:tailEnd type="triangle" w="med" len="med"/>
        </a:ln>
      </xdr:spPr>
    </xdr:sp>
    <xdr:clientData/>
  </xdr:twoCellAnchor>
  <xdr:twoCellAnchor editAs="oneCell">
    <xdr:from>
      <xdr:col>8</xdr:col>
      <xdr:colOff>130320</xdr:colOff>
      <xdr:row>10</xdr:row>
      <xdr:rowOff>66600</xdr:rowOff>
    </xdr:from>
    <xdr:to>
      <xdr:col>8</xdr:col>
      <xdr:colOff>130680</xdr:colOff>
      <xdr:row>18</xdr:row>
      <xdr:rowOff>76320</xdr:rowOff>
    </xdr:to>
    <xdr:sp macro="" textlink="">
      <xdr:nvSpPr>
        <xdr:cNvPr id="5" name="Line 1"/>
        <xdr:cNvSpPr/>
      </xdr:nvSpPr>
      <xdr:spPr>
        <a:xfrm flipH="1">
          <a:off x="9803880" y="2361960"/>
          <a:ext cx="360" cy="1609920"/>
        </a:xfrm>
        <a:prstGeom prst="line">
          <a:avLst/>
        </a:prstGeom>
        <a:ln w="9360">
          <a:solidFill>
            <a:srgbClr val="000000"/>
          </a:solidFill>
          <a:miter/>
          <a:tailEnd type="triangle" w="med" len="med"/>
        </a:ln>
      </xdr:spPr>
    </xdr:sp>
    <xdr:clientData/>
  </xdr:twoCellAnchor>
  <xdr:twoCellAnchor editAs="oneCell">
    <xdr:from>
      <xdr:col>8</xdr:col>
      <xdr:colOff>140760</xdr:colOff>
      <xdr:row>20</xdr:row>
      <xdr:rowOff>48960</xdr:rowOff>
    </xdr:from>
    <xdr:to>
      <xdr:col>8</xdr:col>
      <xdr:colOff>141120</xdr:colOff>
      <xdr:row>21</xdr:row>
      <xdr:rowOff>162720</xdr:rowOff>
    </xdr:to>
    <xdr:sp macro="" textlink="">
      <xdr:nvSpPr>
        <xdr:cNvPr id="6" name="Line 1"/>
        <xdr:cNvSpPr/>
      </xdr:nvSpPr>
      <xdr:spPr>
        <a:xfrm>
          <a:off x="9814320" y="4371840"/>
          <a:ext cx="360" cy="313920"/>
        </a:xfrm>
        <a:prstGeom prst="line">
          <a:avLst/>
        </a:prstGeom>
        <a:ln w="9360">
          <a:solidFill>
            <a:srgbClr val="000000"/>
          </a:solidFill>
          <a:miter/>
          <a:tailEnd type="triangle" w="med" len="med"/>
        </a:ln>
      </xdr:spPr>
    </xdr:sp>
    <xdr:clientData/>
  </xdr:twoCellAnchor>
  <xdr:twoCellAnchor editAs="oneCell">
    <xdr:from>
      <xdr:col>6</xdr:col>
      <xdr:colOff>90000</xdr:colOff>
      <xdr:row>19</xdr:row>
      <xdr:rowOff>114840</xdr:rowOff>
    </xdr:from>
    <xdr:to>
      <xdr:col>7</xdr:col>
      <xdr:colOff>493560</xdr:colOff>
      <xdr:row>19</xdr:row>
      <xdr:rowOff>114840</xdr:rowOff>
    </xdr:to>
    <xdr:sp macro="" textlink="">
      <xdr:nvSpPr>
        <xdr:cNvPr id="7" name="Line 1"/>
        <xdr:cNvSpPr/>
      </xdr:nvSpPr>
      <xdr:spPr>
        <a:xfrm>
          <a:off x="8530920" y="4219920"/>
          <a:ext cx="1042200" cy="0"/>
        </a:xfrm>
        <a:prstGeom prst="line">
          <a:avLst/>
        </a:prstGeom>
        <a:ln w="9360">
          <a:solidFill>
            <a:srgbClr val="000000"/>
          </a:solidFill>
          <a:miter/>
          <a:tailEnd type="triangle" w="med" len="med"/>
        </a:ln>
      </xdr:spPr>
    </xdr:sp>
    <xdr:clientData/>
  </xdr:twoCellAnchor>
  <xdr:twoCellAnchor editAs="oneCell">
    <xdr:from>
      <xdr:col>7</xdr:col>
      <xdr:colOff>282240</xdr:colOff>
      <xdr:row>21</xdr:row>
      <xdr:rowOff>48960</xdr:rowOff>
    </xdr:from>
    <xdr:to>
      <xdr:col>12</xdr:col>
      <xdr:colOff>150480</xdr:colOff>
      <xdr:row>24</xdr:row>
      <xdr:rowOff>134280</xdr:rowOff>
    </xdr:to>
    <xdr:sp macro="" textlink="">
      <xdr:nvSpPr>
        <xdr:cNvPr id="8" name="CustomShape 1"/>
        <xdr:cNvSpPr/>
      </xdr:nvSpPr>
      <xdr:spPr>
        <a:xfrm>
          <a:off x="9361800" y="4572000"/>
          <a:ext cx="2232360" cy="666360"/>
        </a:xfrm>
        <a:prstGeom prst="rect">
          <a:avLst/>
        </a:prstGeom>
        <a:noFill/>
        <a:ln w="19080">
          <a:solidFill>
            <a:srgbClr val="339966"/>
          </a:solidFill>
          <a:miter/>
        </a:ln>
      </xdr:spPr>
      <xdr:style>
        <a:lnRef idx="0">
          <a:scrgbClr r="0" g="0" b="0"/>
        </a:lnRef>
        <a:fillRef idx="0">
          <a:scrgbClr r="0" g="0" b="0"/>
        </a:fillRef>
        <a:effectRef idx="0">
          <a:scrgbClr r="0" g="0" b="0"/>
        </a:effectRef>
        <a:fontRef idx="minor"/>
      </xdr:style>
    </xdr:sp>
    <xdr:clientData/>
  </xdr:twoCellAnchor>
  <xdr:twoCellAnchor>
    <xdr:from>
      <xdr:col>0</xdr:col>
      <xdr:colOff>0</xdr:colOff>
      <xdr:row>0</xdr:row>
      <xdr:rowOff>0</xdr:rowOff>
    </xdr:from>
    <xdr:to>
      <xdr:col>9</xdr:col>
      <xdr:colOff>57150</xdr:colOff>
      <xdr:row>35</xdr:row>
      <xdr:rowOff>123825</xdr:rowOff>
    </xdr:to>
    <xdr:sp macro="" textlink="">
      <xdr:nvSpPr>
        <xdr:cNvPr id="104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9</xdr:col>
      <xdr:colOff>57150</xdr:colOff>
      <xdr:row>35</xdr:row>
      <xdr:rowOff>123825</xdr:rowOff>
    </xdr:to>
    <xdr:sp macro="" textlink="">
      <xdr:nvSpPr>
        <xdr:cNvPr id="103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9</xdr:col>
      <xdr:colOff>57150</xdr:colOff>
      <xdr:row>35</xdr:row>
      <xdr:rowOff>123825</xdr:rowOff>
    </xdr:to>
    <xdr:sp macro="" textlink="">
      <xdr:nvSpPr>
        <xdr:cNvPr id="103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9</xdr:col>
      <xdr:colOff>57150</xdr:colOff>
      <xdr:row>35</xdr:row>
      <xdr:rowOff>123825</xdr:rowOff>
    </xdr:to>
    <xdr:sp macro="" textlink="">
      <xdr:nvSpPr>
        <xdr:cNvPr id="103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9</xdr:col>
      <xdr:colOff>57150</xdr:colOff>
      <xdr:row>35</xdr:row>
      <xdr:rowOff>123825</xdr:rowOff>
    </xdr:to>
    <xdr:sp macro="" textlink="">
      <xdr:nvSpPr>
        <xdr:cNvPr id="103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9</xdr:col>
      <xdr:colOff>57150</xdr:colOff>
      <xdr:row>35</xdr:row>
      <xdr:rowOff>123825</xdr:rowOff>
    </xdr:to>
    <xdr:sp macro="" textlink="">
      <xdr:nvSpPr>
        <xdr:cNvPr id="103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9</xdr:col>
      <xdr:colOff>57150</xdr:colOff>
      <xdr:row>35</xdr:row>
      <xdr:rowOff>123825</xdr:rowOff>
    </xdr:to>
    <xdr:sp macro="" textlink="">
      <xdr:nvSpPr>
        <xdr:cNvPr id="102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9</xdr:col>
      <xdr:colOff>57150</xdr:colOff>
      <xdr:row>35</xdr:row>
      <xdr:rowOff>123825</xdr:rowOff>
    </xdr:to>
    <xdr:sp macro="" textlink="">
      <xdr:nvSpPr>
        <xdr:cNvPr id="102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133350</xdr:colOff>
      <xdr:row>57</xdr:row>
      <xdr:rowOff>152400</xdr:rowOff>
    </xdr:to>
    <xdr:sp macro="" textlink="">
      <xdr:nvSpPr>
        <xdr:cNvPr id="205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110880</xdr:colOff>
      <xdr:row>33</xdr:row>
      <xdr:rowOff>0</xdr:rowOff>
    </xdr:from>
    <xdr:to>
      <xdr:col>0</xdr:col>
      <xdr:colOff>192600</xdr:colOff>
      <xdr:row>34</xdr:row>
      <xdr:rowOff>38519</xdr:rowOff>
    </xdr:to>
    <xdr:sp macro="" textlink="">
      <xdr:nvSpPr>
        <xdr:cNvPr id="7" name="CustomShape 1"/>
        <xdr:cNvSpPr/>
      </xdr:nvSpPr>
      <xdr:spPr>
        <a:xfrm>
          <a:off x="110880" y="5572080"/>
          <a:ext cx="81720" cy="20016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161640</xdr:colOff>
      <xdr:row>29</xdr:row>
      <xdr:rowOff>76320</xdr:rowOff>
    </xdr:from>
    <xdr:to>
      <xdr:col>0</xdr:col>
      <xdr:colOff>243360</xdr:colOff>
      <xdr:row>30</xdr:row>
      <xdr:rowOff>114840</xdr:rowOff>
    </xdr:to>
    <xdr:sp macro="" textlink="">
      <xdr:nvSpPr>
        <xdr:cNvPr id="8" name="CustomShape 1"/>
        <xdr:cNvSpPr/>
      </xdr:nvSpPr>
      <xdr:spPr>
        <a:xfrm>
          <a:off x="161640" y="5000400"/>
          <a:ext cx="81720" cy="20052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editAs="oneCell">
    <xdr:from>
      <xdr:col>3</xdr:col>
      <xdr:colOff>10440</xdr:colOff>
      <xdr:row>13</xdr:row>
      <xdr:rowOff>180720</xdr:rowOff>
    </xdr:from>
    <xdr:to>
      <xdr:col>16</xdr:col>
      <xdr:colOff>350280</xdr:colOff>
      <xdr:row>36</xdr:row>
      <xdr:rowOff>135146</xdr:rowOff>
    </xdr:to>
    <xdr:graphicFrame macro="">
      <xdr:nvGraphicFramePr>
        <xdr:cNvPr id="9"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513720</xdr:colOff>
      <xdr:row>17</xdr:row>
      <xdr:rowOff>47520</xdr:rowOff>
    </xdr:from>
    <xdr:to>
      <xdr:col>9</xdr:col>
      <xdr:colOff>514440</xdr:colOff>
      <xdr:row>27</xdr:row>
      <xdr:rowOff>105120</xdr:rowOff>
    </xdr:to>
    <xdr:sp macro="" textlink="">
      <xdr:nvSpPr>
        <xdr:cNvPr id="10" name="Line 1"/>
        <xdr:cNvSpPr/>
      </xdr:nvSpPr>
      <xdr:spPr>
        <a:xfrm flipH="1">
          <a:off x="8894880" y="3028680"/>
          <a:ext cx="720" cy="1676880"/>
        </a:xfrm>
        <a:prstGeom prst="line">
          <a:avLst/>
        </a:prstGeom>
        <a:ln w="28440">
          <a:solidFill>
            <a:srgbClr val="000000"/>
          </a:solidFill>
          <a:miter/>
          <a:headEnd type="triangle" w="med" len="med"/>
          <a:tailEnd type="triangle" w="med" len="med"/>
        </a:ln>
      </xdr:spPr>
    </xdr:sp>
    <xdr:clientData/>
  </xdr:twoCellAnchor>
  <xdr:twoCellAnchor editAs="oneCell">
    <xdr:from>
      <xdr:col>9</xdr:col>
      <xdr:colOff>513720</xdr:colOff>
      <xdr:row>15</xdr:row>
      <xdr:rowOff>360</xdr:rowOff>
    </xdr:from>
    <xdr:to>
      <xdr:col>9</xdr:col>
      <xdr:colOff>514440</xdr:colOff>
      <xdr:row>35</xdr:row>
      <xdr:rowOff>90792</xdr:rowOff>
    </xdr:to>
    <xdr:sp macro="" textlink="">
      <xdr:nvSpPr>
        <xdr:cNvPr id="11" name="Line 1"/>
        <xdr:cNvSpPr/>
      </xdr:nvSpPr>
      <xdr:spPr>
        <a:xfrm>
          <a:off x="8894880" y="2657520"/>
          <a:ext cx="720" cy="3352320"/>
        </a:xfrm>
        <a:prstGeom prst="line">
          <a:avLst/>
        </a:prstGeom>
        <a:ln w="19080">
          <a:solidFill>
            <a:srgbClr val="000000"/>
          </a:solidFill>
          <a:miter/>
          <a:tailEnd type="triangle" w="med" len="med"/>
        </a:ln>
      </xdr:spPr>
    </xdr:sp>
    <xdr:clientData/>
  </xdr:twoCellAnchor>
  <xdr:twoCellAnchor editAs="oneCell">
    <xdr:from>
      <xdr:col>3</xdr:col>
      <xdr:colOff>231840</xdr:colOff>
      <xdr:row>16</xdr:row>
      <xdr:rowOff>76320</xdr:rowOff>
    </xdr:from>
    <xdr:to>
      <xdr:col>9</xdr:col>
      <xdr:colOff>484200</xdr:colOff>
      <xdr:row>32</xdr:row>
      <xdr:rowOff>19080</xdr:rowOff>
    </xdr:to>
    <xdr:sp macro="" textlink="">
      <xdr:nvSpPr>
        <xdr:cNvPr id="12" name="Line 1"/>
        <xdr:cNvSpPr/>
      </xdr:nvSpPr>
      <xdr:spPr>
        <a:xfrm flipV="1">
          <a:off x="4480920" y="2895480"/>
          <a:ext cx="4384440" cy="2533680"/>
        </a:xfrm>
        <a:prstGeom prst="line">
          <a:avLst/>
        </a:prstGeom>
        <a:ln w="9360">
          <a:solidFill>
            <a:srgbClr val="000000"/>
          </a:solidFill>
          <a:miter/>
          <a:tailEnd type="triangle" w="med" len="med"/>
        </a:ln>
      </xdr:spPr>
    </xdr:sp>
    <xdr:clientData/>
  </xdr:twoCellAnchor>
  <xdr:twoCellAnchor editAs="oneCell">
    <xdr:from>
      <xdr:col>3</xdr:col>
      <xdr:colOff>231840</xdr:colOff>
      <xdr:row>26</xdr:row>
      <xdr:rowOff>66240</xdr:rowOff>
    </xdr:from>
    <xdr:to>
      <xdr:col>7</xdr:col>
      <xdr:colOff>130680</xdr:colOff>
      <xdr:row>32</xdr:row>
      <xdr:rowOff>18720</xdr:rowOff>
    </xdr:to>
    <xdr:sp macro="" textlink="">
      <xdr:nvSpPr>
        <xdr:cNvPr id="13" name="Line 1"/>
        <xdr:cNvSpPr/>
      </xdr:nvSpPr>
      <xdr:spPr>
        <a:xfrm flipV="1">
          <a:off x="4480920" y="4504680"/>
          <a:ext cx="2753280" cy="924120"/>
        </a:xfrm>
        <a:prstGeom prst="line">
          <a:avLst/>
        </a:prstGeom>
        <a:ln w="9360">
          <a:solidFill>
            <a:srgbClr val="FF0000"/>
          </a:solidFill>
          <a:miter/>
        </a:ln>
      </xdr:spPr>
    </xdr:sp>
    <xdr:clientData/>
  </xdr:twoCellAnchor>
  <xdr:twoCellAnchor editAs="oneCell">
    <xdr:from>
      <xdr:col>8</xdr:col>
      <xdr:colOff>369000</xdr:colOff>
      <xdr:row>16</xdr:row>
      <xdr:rowOff>57240</xdr:rowOff>
    </xdr:from>
    <xdr:to>
      <xdr:col>9</xdr:col>
      <xdr:colOff>514080</xdr:colOff>
      <xdr:row>16</xdr:row>
      <xdr:rowOff>57240</xdr:rowOff>
    </xdr:to>
    <xdr:sp macro="" textlink="">
      <xdr:nvSpPr>
        <xdr:cNvPr id="14" name="Line 1"/>
        <xdr:cNvSpPr/>
      </xdr:nvSpPr>
      <xdr:spPr>
        <a:xfrm flipH="1">
          <a:off x="8111520" y="2876400"/>
          <a:ext cx="783720" cy="0"/>
        </a:xfrm>
        <a:prstGeom prst="line">
          <a:avLst/>
        </a:prstGeom>
        <a:ln w="9360">
          <a:solidFill>
            <a:srgbClr val="000000"/>
          </a:solidFill>
          <a:miter/>
          <a:tailEnd type="triangle" w="med" len="med"/>
        </a:ln>
      </xdr:spPr>
    </xdr:sp>
    <xdr:clientData/>
  </xdr:twoCellAnchor>
  <xdr:twoCellAnchor editAs="oneCell">
    <xdr:from>
      <xdr:col>3</xdr:col>
      <xdr:colOff>231840</xdr:colOff>
      <xdr:row>32</xdr:row>
      <xdr:rowOff>66600</xdr:rowOff>
    </xdr:from>
    <xdr:to>
      <xdr:col>3</xdr:col>
      <xdr:colOff>504720</xdr:colOff>
      <xdr:row>36</xdr:row>
      <xdr:rowOff>20666</xdr:rowOff>
    </xdr:to>
    <xdr:sp macro="" textlink="">
      <xdr:nvSpPr>
        <xdr:cNvPr id="15" name="Line 1"/>
        <xdr:cNvSpPr/>
      </xdr:nvSpPr>
      <xdr:spPr>
        <a:xfrm>
          <a:off x="4480920" y="5476680"/>
          <a:ext cx="272880" cy="648000"/>
        </a:xfrm>
        <a:prstGeom prst="line">
          <a:avLst/>
        </a:prstGeom>
        <a:ln w="19080">
          <a:solidFill>
            <a:srgbClr val="000000"/>
          </a:solidFill>
          <a:miter/>
          <a:tailEnd type="triangle" w="med" len="med"/>
        </a:ln>
      </xdr:spPr>
    </xdr:sp>
    <xdr:clientData/>
  </xdr:twoCellAnchor>
  <xdr:twoCellAnchor editAs="oneCell">
    <xdr:from>
      <xdr:col>3</xdr:col>
      <xdr:colOff>234000</xdr:colOff>
      <xdr:row>32</xdr:row>
      <xdr:rowOff>3240</xdr:rowOff>
    </xdr:from>
    <xdr:to>
      <xdr:col>3</xdr:col>
      <xdr:colOff>466560</xdr:colOff>
      <xdr:row>33</xdr:row>
      <xdr:rowOff>60120</xdr:rowOff>
    </xdr:to>
    <xdr:sp macro="" textlink="">
      <xdr:nvSpPr>
        <xdr:cNvPr id="16" name="CustomShape 1"/>
        <xdr:cNvSpPr/>
      </xdr:nvSpPr>
      <xdr:spPr>
        <a:xfrm rot="20526600">
          <a:off x="4510800" y="5372280"/>
          <a:ext cx="232560" cy="218880"/>
        </a:xfrm>
        <a:prstGeom prst="rect">
          <a:avLst/>
        </a:prstGeom>
        <a:no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3</xdr:col>
      <xdr:colOff>201600</xdr:colOff>
      <xdr:row>31</xdr:row>
      <xdr:rowOff>143280</xdr:rowOff>
    </xdr:from>
    <xdr:to>
      <xdr:col>3</xdr:col>
      <xdr:colOff>283320</xdr:colOff>
      <xdr:row>32</xdr:row>
      <xdr:rowOff>56881</xdr:rowOff>
    </xdr:to>
    <xdr:sp macro="" textlink="">
      <xdr:nvSpPr>
        <xdr:cNvPr id="17" name="CustomShape 1"/>
        <xdr:cNvSpPr/>
      </xdr:nvSpPr>
      <xdr:spPr>
        <a:xfrm>
          <a:off x="4450680" y="5391360"/>
          <a:ext cx="81720" cy="75600"/>
        </a:xfrm>
        <a:prstGeom prst="ellipse">
          <a:avLst/>
        </a:prstGeom>
        <a:solidFill>
          <a:srgbClr val="FF9900"/>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9</xdr:col>
      <xdr:colOff>483480</xdr:colOff>
      <xdr:row>16</xdr:row>
      <xdr:rowOff>9720</xdr:rowOff>
    </xdr:from>
    <xdr:to>
      <xdr:col>9</xdr:col>
      <xdr:colOff>564480</xdr:colOff>
      <xdr:row>16</xdr:row>
      <xdr:rowOff>95760</xdr:rowOff>
    </xdr:to>
    <xdr:sp macro="" textlink="">
      <xdr:nvSpPr>
        <xdr:cNvPr id="18" name="CustomShape 1"/>
        <xdr:cNvSpPr/>
      </xdr:nvSpPr>
      <xdr:spPr>
        <a:xfrm>
          <a:off x="8864640" y="2828880"/>
          <a:ext cx="81000" cy="86040"/>
        </a:xfrm>
        <a:prstGeom prst="ellipse">
          <a:avLst/>
        </a:prstGeom>
        <a:solidFill>
          <a:srgbClr val="FF0000"/>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5</xdr:col>
      <xdr:colOff>521640</xdr:colOff>
      <xdr:row>34</xdr:row>
      <xdr:rowOff>76680</xdr:rowOff>
    </xdr:from>
    <xdr:to>
      <xdr:col>7</xdr:col>
      <xdr:colOff>168120</xdr:colOff>
      <xdr:row>35</xdr:row>
      <xdr:rowOff>56593</xdr:rowOff>
    </xdr:to>
    <xdr:sp macro="" textlink="">
      <xdr:nvSpPr>
        <xdr:cNvPr id="19" name="CustomShape 1"/>
        <xdr:cNvSpPr/>
      </xdr:nvSpPr>
      <xdr:spPr>
        <a:xfrm>
          <a:off x="6221160" y="5810400"/>
          <a:ext cx="10504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To Center of Earth</a:t>
          </a:r>
          <a:endParaRPr/>
        </a:p>
      </xdr:txBody>
    </xdr:sp>
    <xdr:clientData/>
  </xdr:twoCellAnchor>
  <xdr:twoCellAnchor editAs="oneCell">
    <xdr:from>
      <xdr:col>3</xdr:col>
      <xdr:colOff>574560</xdr:colOff>
      <xdr:row>35</xdr:row>
      <xdr:rowOff>9360</xdr:rowOff>
    </xdr:from>
    <xdr:to>
      <xdr:col>5</xdr:col>
      <xdr:colOff>430200</xdr:colOff>
      <xdr:row>35</xdr:row>
      <xdr:rowOff>152640</xdr:rowOff>
    </xdr:to>
    <xdr:sp macro="" textlink="">
      <xdr:nvSpPr>
        <xdr:cNvPr id="20" name="Line 1"/>
        <xdr:cNvSpPr/>
      </xdr:nvSpPr>
      <xdr:spPr>
        <a:xfrm flipH="1">
          <a:off x="4823640" y="5914800"/>
          <a:ext cx="1306080" cy="143280"/>
        </a:xfrm>
        <a:prstGeom prst="line">
          <a:avLst/>
        </a:prstGeom>
        <a:ln w="9360">
          <a:solidFill>
            <a:srgbClr val="000000"/>
          </a:solidFill>
          <a:miter/>
          <a:tailEnd type="arrow" w="med" len="med"/>
        </a:ln>
      </xdr:spPr>
    </xdr:sp>
    <xdr:clientData/>
  </xdr:twoCellAnchor>
  <xdr:twoCellAnchor editAs="oneCell">
    <xdr:from>
      <xdr:col>7</xdr:col>
      <xdr:colOff>349560</xdr:colOff>
      <xdr:row>35</xdr:row>
      <xdr:rowOff>9360</xdr:rowOff>
    </xdr:from>
    <xdr:to>
      <xdr:col>9</xdr:col>
      <xdr:colOff>333000</xdr:colOff>
      <xdr:row>35</xdr:row>
      <xdr:rowOff>66960</xdr:rowOff>
    </xdr:to>
    <xdr:sp macro="" textlink="">
      <xdr:nvSpPr>
        <xdr:cNvPr id="21" name="Line 1"/>
        <xdr:cNvSpPr/>
      </xdr:nvSpPr>
      <xdr:spPr>
        <a:xfrm>
          <a:off x="7453080" y="5914800"/>
          <a:ext cx="1261080" cy="57600"/>
        </a:xfrm>
        <a:prstGeom prst="line">
          <a:avLst/>
        </a:prstGeom>
        <a:ln w="9360">
          <a:solidFill>
            <a:srgbClr val="000000"/>
          </a:solidFill>
          <a:miter/>
          <a:tailEnd type="arrow" w="med" len="med"/>
        </a:ln>
      </xdr:spPr>
    </xdr:sp>
    <xdr:clientData/>
  </xdr:twoCellAnchor>
  <xdr:twoCellAnchor editAs="oneCell">
    <xdr:from>
      <xdr:col>10</xdr:col>
      <xdr:colOff>49680</xdr:colOff>
      <xdr:row>15</xdr:row>
      <xdr:rowOff>76320</xdr:rowOff>
    </xdr:from>
    <xdr:to>
      <xdr:col>10</xdr:col>
      <xdr:colOff>676080</xdr:colOff>
      <xdr:row>16</xdr:row>
      <xdr:rowOff>79560</xdr:rowOff>
    </xdr:to>
    <xdr:sp macro="" textlink="">
      <xdr:nvSpPr>
        <xdr:cNvPr id="22" name="CustomShape 1"/>
        <xdr:cNvSpPr/>
      </xdr:nvSpPr>
      <xdr:spPr>
        <a:xfrm>
          <a:off x="9115560" y="2733480"/>
          <a:ext cx="6264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Spacecraft</a:t>
          </a:r>
          <a:endParaRPr/>
        </a:p>
      </xdr:txBody>
    </xdr:sp>
    <xdr:clientData/>
  </xdr:twoCellAnchor>
  <xdr:twoCellAnchor editAs="oneCell">
    <xdr:from>
      <xdr:col>7</xdr:col>
      <xdr:colOff>630360</xdr:colOff>
      <xdr:row>15</xdr:row>
      <xdr:rowOff>360</xdr:rowOff>
    </xdr:from>
    <xdr:to>
      <xdr:col>9</xdr:col>
      <xdr:colOff>120600</xdr:colOff>
      <xdr:row>16</xdr:row>
      <xdr:rowOff>3600</xdr:rowOff>
    </xdr:to>
    <xdr:sp macro="" textlink="">
      <xdr:nvSpPr>
        <xdr:cNvPr id="23" name="CustomShape 1"/>
        <xdr:cNvSpPr/>
      </xdr:nvSpPr>
      <xdr:spPr>
        <a:xfrm>
          <a:off x="7733880" y="2657520"/>
          <a:ext cx="7678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Orbit Velocity</a:t>
          </a:r>
          <a:endParaRPr/>
        </a:p>
      </xdr:txBody>
    </xdr:sp>
    <xdr:clientData/>
  </xdr:twoCellAnchor>
  <xdr:twoCellAnchor editAs="oneCell">
    <xdr:from>
      <xdr:col>9</xdr:col>
      <xdr:colOff>557280</xdr:colOff>
      <xdr:row>29</xdr:row>
      <xdr:rowOff>152640</xdr:rowOff>
    </xdr:from>
    <xdr:to>
      <xdr:col>11</xdr:col>
      <xdr:colOff>178560</xdr:colOff>
      <xdr:row>30</xdr:row>
      <xdr:rowOff>155880</xdr:rowOff>
    </xdr:to>
    <xdr:sp macro="" textlink="">
      <xdr:nvSpPr>
        <xdr:cNvPr id="24" name="CustomShape 1"/>
        <xdr:cNvSpPr/>
      </xdr:nvSpPr>
      <xdr:spPr>
        <a:xfrm>
          <a:off x="8938440" y="5076720"/>
          <a:ext cx="106092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Re</a:t>
          </a:r>
          <a:r>
            <a:rPr lang="en-US" sz="1000" strike="noStrike">
              <a:solidFill>
                <a:srgbClr val="000000"/>
              </a:solidFill>
              <a:latin typeface="Arial"/>
            </a:rPr>
            <a:t> = 6378.136 km</a:t>
          </a:r>
          <a:endParaRPr/>
        </a:p>
      </xdr:txBody>
    </xdr:sp>
    <xdr:clientData/>
  </xdr:twoCellAnchor>
  <xdr:twoCellAnchor editAs="oneCell">
    <xdr:from>
      <xdr:col>9</xdr:col>
      <xdr:colOff>582120</xdr:colOff>
      <xdr:row>21</xdr:row>
      <xdr:rowOff>38160</xdr:rowOff>
    </xdr:from>
    <xdr:to>
      <xdr:col>12</xdr:col>
      <xdr:colOff>141840</xdr:colOff>
      <xdr:row>22</xdr:row>
      <xdr:rowOff>41400</xdr:rowOff>
    </xdr:to>
    <xdr:sp macro="" textlink="">
      <xdr:nvSpPr>
        <xdr:cNvPr id="25" name="CustomShape 1"/>
        <xdr:cNvSpPr/>
      </xdr:nvSpPr>
      <xdr:spPr>
        <a:xfrm>
          <a:off x="8963280" y="3666960"/>
          <a:ext cx="17748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h = </a:t>
          </a:r>
          <a:r>
            <a:rPr lang="en-US" sz="1000" strike="noStrike">
              <a:solidFill>
                <a:srgbClr val="000000"/>
              </a:solidFill>
              <a:latin typeface="Arial"/>
            </a:rPr>
            <a:t>mean height above surface</a:t>
          </a:r>
          <a:endParaRPr/>
        </a:p>
      </xdr:txBody>
    </xdr:sp>
    <xdr:clientData/>
  </xdr:twoCellAnchor>
  <xdr:twoCellAnchor editAs="oneCell">
    <xdr:from>
      <xdr:col>7</xdr:col>
      <xdr:colOff>70920</xdr:colOff>
      <xdr:row>24</xdr:row>
      <xdr:rowOff>75960</xdr:rowOff>
    </xdr:from>
    <xdr:to>
      <xdr:col>8</xdr:col>
      <xdr:colOff>538920</xdr:colOff>
      <xdr:row>25</xdr:row>
      <xdr:rowOff>102961</xdr:rowOff>
    </xdr:to>
    <xdr:sp macro="" textlink="">
      <xdr:nvSpPr>
        <xdr:cNvPr id="26" name="CustomShape 1"/>
        <xdr:cNvSpPr/>
      </xdr:nvSpPr>
      <xdr:spPr>
        <a:xfrm>
          <a:off x="7174440" y="4190760"/>
          <a:ext cx="1107000" cy="188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Symbol"/>
            </a:rPr>
            <a:t>d</a:t>
          </a:r>
          <a:r>
            <a:rPr lang="en-US" sz="1000" strike="noStrike">
              <a:solidFill>
                <a:srgbClr val="000000"/>
              </a:solidFill>
              <a:latin typeface="Symbol"/>
            </a:rPr>
            <a:t>  = </a:t>
          </a:r>
          <a:r>
            <a:rPr lang="en-US" sz="1000" strike="noStrike">
              <a:solidFill>
                <a:srgbClr val="000000"/>
              </a:solidFill>
              <a:latin typeface="Arial"/>
            </a:rPr>
            <a:t>elevation angle</a:t>
          </a:r>
          <a:endParaRPr/>
        </a:p>
      </xdr:txBody>
    </xdr:sp>
    <xdr:clientData/>
  </xdr:twoCellAnchor>
  <xdr:twoCellAnchor editAs="oneCell">
    <xdr:from>
      <xdr:col>6</xdr:col>
      <xdr:colOff>518040</xdr:colOff>
      <xdr:row>24</xdr:row>
      <xdr:rowOff>105840</xdr:rowOff>
    </xdr:from>
    <xdr:to>
      <xdr:col>7</xdr:col>
      <xdr:colOff>143280</xdr:colOff>
      <xdr:row>25</xdr:row>
      <xdr:rowOff>65881</xdr:rowOff>
    </xdr:to>
    <xdr:sp macro="" textlink="">
      <xdr:nvSpPr>
        <xdr:cNvPr id="27" name="CustomShape 1"/>
        <xdr:cNvSpPr/>
      </xdr:nvSpPr>
      <xdr:spPr>
        <a:xfrm rot="4599000">
          <a:off x="6647040" y="4363560"/>
          <a:ext cx="390240" cy="121680"/>
        </a:xfrm>
        <a:prstGeom prst="curvedDownArrow">
          <a:avLst>
            <a:gd name="adj1" fmla="val 14258"/>
            <a:gd name="adj2" fmla="val 18057"/>
            <a:gd name="adj3" fmla="val 3148"/>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3</xdr:col>
      <xdr:colOff>473400</xdr:colOff>
      <xdr:row>30</xdr:row>
      <xdr:rowOff>114840</xdr:rowOff>
    </xdr:from>
    <xdr:to>
      <xdr:col>4</xdr:col>
      <xdr:colOff>524160</xdr:colOff>
      <xdr:row>32</xdr:row>
      <xdr:rowOff>162000</xdr:rowOff>
    </xdr:to>
    <xdr:sp macro="" textlink="">
      <xdr:nvSpPr>
        <xdr:cNvPr id="28" name="CustomShape 1"/>
        <xdr:cNvSpPr/>
      </xdr:nvSpPr>
      <xdr:spPr>
        <a:xfrm>
          <a:off x="4722480" y="5200920"/>
          <a:ext cx="846720" cy="371160"/>
        </a:xfrm>
        <a:prstGeom prst="rect">
          <a:avLst/>
        </a:prstGeom>
        <a:noFill/>
        <a:ln>
          <a:noFill/>
        </a:ln>
      </xdr:spPr>
      <xdr:style>
        <a:lnRef idx="0">
          <a:scrgbClr r="0" g="0" b="0"/>
        </a:lnRef>
        <a:fillRef idx="0">
          <a:scrgbClr r="0" g="0" b="0"/>
        </a:fillRef>
        <a:effectRef idx="0">
          <a:scrgbClr r="0" g="0" b="0"/>
        </a:effectRef>
        <a:fontRef idx="minor"/>
      </xdr:style>
      <xdr:txBody>
        <a:bodyPr lIns="27360" tIns="22680" rIns="0" bIns="0"/>
        <a:lstStyle/>
        <a:p>
          <a:endParaRPr/>
        </a:p>
        <a:p>
          <a:r>
            <a:rPr lang="en-US" sz="1000" strike="noStrike">
              <a:solidFill>
                <a:srgbClr val="000000"/>
              </a:solidFill>
              <a:latin typeface="Arial"/>
            </a:rPr>
            <a:t>Earth Station</a:t>
          </a:r>
          <a:endParaRPr/>
        </a:p>
      </xdr:txBody>
    </xdr:sp>
    <xdr:clientData/>
  </xdr:twoCellAnchor>
  <xdr:twoCellAnchor editAs="oneCell">
    <xdr:from>
      <xdr:col>5</xdr:col>
      <xdr:colOff>348120</xdr:colOff>
      <xdr:row>21</xdr:row>
      <xdr:rowOff>152640</xdr:rowOff>
    </xdr:from>
    <xdr:to>
      <xdr:col>6</xdr:col>
      <xdr:colOff>657360</xdr:colOff>
      <xdr:row>22</xdr:row>
      <xdr:rowOff>155880</xdr:rowOff>
    </xdr:to>
    <xdr:sp macro="" textlink="">
      <xdr:nvSpPr>
        <xdr:cNvPr id="29" name="CustomShape 1"/>
        <xdr:cNvSpPr/>
      </xdr:nvSpPr>
      <xdr:spPr>
        <a:xfrm>
          <a:off x="6047640" y="3781440"/>
          <a:ext cx="94824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S </a:t>
          </a:r>
          <a:r>
            <a:rPr lang="en-US" sz="1000" strike="noStrike">
              <a:solidFill>
                <a:srgbClr val="000000"/>
              </a:solidFill>
              <a:latin typeface="Arial"/>
            </a:rPr>
            <a:t>= Slant Range</a:t>
          </a:r>
          <a:endParaRPr/>
        </a:p>
      </xdr:txBody>
    </xdr:sp>
    <xdr:clientData/>
  </xdr:twoCellAnchor>
  <xdr:twoCellAnchor editAs="oneCell">
    <xdr:from>
      <xdr:col>10</xdr:col>
      <xdr:colOff>58680</xdr:colOff>
      <xdr:row>26</xdr:row>
      <xdr:rowOff>360</xdr:rowOff>
    </xdr:from>
    <xdr:to>
      <xdr:col>10</xdr:col>
      <xdr:colOff>586080</xdr:colOff>
      <xdr:row>27</xdr:row>
      <xdr:rowOff>3599</xdr:rowOff>
    </xdr:to>
    <xdr:sp macro="" textlink="">
      <xdr:nvSpPr>
        <xdr:cNvPr id="30" name="CustomShape 1"/>
        <xdr:cNvSpPr/>
      </xdr:nvSpPr>
      <xdr:spPr>
        <a:xfrm>
          <a:off x="9124560" y="4438800"/>
          <a:ext cx="5274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r = h+Re</a:t>
          </a:r>
          <a:endParaRPr/>
        </a:p>
      </xdr:txBody>
    </xdr:sp>
    <xdr:clientData/>
  </xdr:twoCellAnchor>
  <xdr:twoCellAnchor editAs="oneCell">
    <xdr:from>
      <xdr:col>11</xdr:col>
      <xdr:colOff>481680</xdr:colOff>
      <xdr:row>32</xdr:row>
      <xdr:rowOff>124200</xdr:rowOff>
    </xdr:from>
    <xdr:to>
      <xdr:col>14</xdr:col>
      <xdr:colOff>718560</xdr:colOff>
      <xdr:row>33</xdr:row>
      <xdr:rowOff>150840</xdr:rowOff>
    </xdr:to>
    <xdr:sp macro="" textlink="">
      <xdr:nvSpPr>
        <xdr:cNvPr id="31" name="CustomShape 1"/>
        <xdr:cNvSpPr/>
      </xdr:nvSpPr>
      <xdr:spPr>
        <a:xfrm>
          <a:off x="10302480" y="5534280"/>
          <a:ext cx="2476440" cy="188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S = Re[{r^2/Re^2 - cos^2(</a:t>
          </a:r>
          <a:r>
            <a:rPr lang="en-US" sz="1000" b="1" strike="noStrike">
              <a:solidFill>
                <a:srgbClr val="000000"/>
              </a:solidFill>
              <a:latin typeface="Symbol"/>
            </a:rPr>
            <a:t>d)}</a:t>
          </a:r>
          <a:r>
            <a:rPr lang="en-US" sz="1000" b="1" strike="noStrike">
              <a:solidFill>
                <a:srgbClr val="000000"/>
              </a:solidFill>
              <a:latin typeface="Arial"/>
            </a:rPr>
            <a:t>^1/2 - sin </a:t>
          </a:r>
          <a:r>
            <a:rPr lang="en-US" sz="1000" b="1" strike="noStrike">
              <a:solidFill>
                <a:srgbClr val="000000"/>
              </a:solidFill>
              <a:latin typeface="Symbol"/>
            </a:rPr>
            <a:t>d ]</a:t>
          </a:r>
          <a:endParaRPr/>
        </a:p>
      </xdr:txBody>
    </xdr:sp>
    <xdr:clientData/>
  </xdr:twoCellAnchor>
  <xdr:twoCellAnchor editAs="oneCell">
    <xdr:from>
      <xdr:col>4</xdr:col>
      <xdr:colOff>292320</xdr:colOff>
      <xdr:row>47</xdr:row>
      <xdr:rowOff>9720</xdr:rowOff>
    </xdr:from>
    <xdr:to>
      <xdr:col>5</xdr:col>
      <xdr:colOff>330120</xdr:colOff>
      <xdr:row>50</xdr:row>
      <xdr:rowOff>152640</xdr:rowOff>
    </xdr:to>
    <xdr:sp macro="" textlink="">
      <xdr:nvSpPr>
        <xdr:cNvPr id="32" name="CustomShape 1"/>
        <xdr:cNvSpPr/>
      </xdr:nvSpPr>
      <xdr:spPr>
        <a:xfrm>
          <a:off x="5337360" y="7962840"/>
          <a:ext cx="692280" cy="628920"/>
        </a:xfrm>
        <a:prstGeom prst="ellipse">
          <a:avLst/>
        </a:prstGeom>
        <a:solidFill>
          <a:srgbClr val="00CC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4</xdr:col>
      <xdr:colOff>0</xdr:colOff>
      <xdr:row>40</xdr:row>
      <xdr:rowOff>28440</xdr:rowOff>
    </xdr:from>
    <xdr:to>
      <xdr:col>11</xdr:col>
      <xdr:colOff>373320</xdr:colOff>
      <xdr:row>57</xdr:row>
      <xdr:rowOff>124200</xdr:rowOff>
    </xdr:to>
    <xdr:sp macro="" textlink="">
      <xdr:nvSpPr>
        <xdr:cNvPr id="33" name="CustomShape 1"/>
        <xdr:cNvSpPr/>
      </xdr:nvSpPr>
      <xdr:spPr>
        <a:xfrm>
          <a:off x="5045040" y="6848280"/>
          <a:ext cx="5149080" cy="2848320"/>
        </a:xfrm>
        <a:prstGeom prst="ellipse">
          <a:avLst/>
        </a:prstGeom>
        <a:noFill/>
        <a:ln w="2844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3</xdr:col>
      <xdr:colOff>635040</xdr:colOff>
      <xdr:row>49</xdr:row>
      <xdr:rowOff>0</xdr:rowOff>
    </xdr:from>
    <xdr:to>
      <xdr:col>11</xdr:col>
      <xdr:colOff>363600</xdr:colOff>
      <xdr:row>49</xdr:row>
      <xdr:rowOff>0</xdr:rowOff>
    </xdr:to>
    <xdr:sp macro="" textlink="">
      <xdr:nvSpPr>
        <xdr:cNvPr id="34" name="Line 1"/>
        <xdr:cNvSpPr/>
      </xdr:nvSpPr>
      <xdr:spPr>
        <a:xfrm>
          <a:off x="4884120" y="8277120"/>
          <a:ext cx="5300280" cy="0"/>
        </a:xfrm>
        <a:prstGeom prst="line">
          <a:avLst/>
        </a:prstGeom>
        <a:ln w="9360">
          <a:solidFill>
            <a:srgbClr val="000000"/>
          </a:solidFill>
          <a:custDash>
            <a:ds d="800000" sp="300000"/>
            <a:ds d="100000" sp="300000"/>
            <a:ds d="100000" sp="300000"/>
          </a:custDash>
          <a:miter/>
        </a:ln>
      </xdr:spPr>
    </xdr:sp>
    <xdr:clientData/>
  </xdr:twoCellAnchor>
  <xdr:twoCellAnchor editAs="oneCell">
    <xdr:from>
      <xdr:col>10</xdr:col>
      <xdr:colOff>181440</xdr:colOff>
      <xdr:row>42</xdr:row>
      <xdr:rowOff>19080</xdr:rowOff>
    </xdr:from>
    <xdr:to>
      <xdr:col>10</xdr:col>
      <xdr:colOff>372960</xdr:colOff>
      <xdr:row>43</xdr:row>
      <xdr:rowOff>9721</xdr:rowOff>
    </xdr:to>
    <xdr:sp macro="" textlink="">
      <xdr:nvSpPr>
        <xdr:cNvPr id="35" name="CustomShape 1"/>
        <xdr:cNvSpPr/>
      </xdr:nvSpPr>
      <xdr:spPr>
        <a:xfrm>
          <a:off x="9247320" y="7162560"/>
          <a:ext cx="191520" cy="152640"/>
        </a:xfrm>
        <a:prstGeom prst="flowChartMagneticDrum">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9</xdr:col>
      <xdr:colOff>211320</xdr:colOff>
      <xdr:row>42</xdr:row>
      <xdr:rowOff>95760</xdr:rowOff>
    </xdr:from>
    <xdr:to>
      <xdr:col>10</xdr:col>
      <xdr:colOff>201960</xdr:colOff>
      <xdr:row>42</xdr:row>
      <xdr:rowOff>95760</xdr:rowOff>
    </xdr:to>
    <xdr:sp macro="" textlink="">
      <xdr:nvSpPr>
        <xdr:cNvPr id="36" name="Line 1"/>
        <xdr:cNvSpPr/>
      </xdr:nvSpPr>
      <xdr:spPr>
        <a:xfrm flipH="1">
          <a:off x="8592480" y="7239240"/>
          <a:ext cx="675360" cy="0"/>
        </a:xfrm>
        <a:prstGeom prst="line">
          <a:avLst/>
        </a:prstGeom>
        <a:ln w="9360">
          <a:solidFill>
            <a:srgbClr val="000000"/>
          </a:solidFill>
          <a:miter/>
          <a:tailEnd type="triangle" w="med" len="med"/>
        </a:ln>
      </xdr:spPr>
    </xdr:sp>
    <xdr:clientData/>
  </xdr:twoCellAnchor>
  <xdr:twoCellAnchor editAs="oneCell">
    <xdr:from>
      <xdr:col>4</xdr:col>
      <xdr:colOff>633960</xdr:colOff>
      <xdr:row>42</xdr:row>
      <xdr:rowOff>95760</xdr:rowOff>
    </xdr:from>
    <xdr:to>
      <xdr:col>10</xdr:col>
      <xdr:colOff>272520</xdr:colOff>
      <xdr:row>48</xdr:row>
      <xdr:rowOff>162000</xdr:rowOff>
    </xdr:to>
    <xdr:sp macro="" textlink="">
      <xdr:nvSpPr>
        <xdr:cNvPr id="37" name="Line 1"/>
        <xdr:cNvSpPr/>
      </xdr:nvSpPr>
      <xdr:spPr>
        <a:xfrm flipH="1">
          <a:off x="5679000" y="7239240"/>
          <a:ext cx="3659400" cy="1037880"/>
        </a:xfrm>
        <a:prstGeom prst="line">
          <a:avLst/>
        </a:prstGeom>
        <a:ln w="9360">
          <a:solidFill>
            <a:srgbClr val="000000"/>
          </a:solidFill>
          <a:miter/>
        </a:ln>
      </xdr:spPr>
    </xdr:sp>
    <xdr:clientData/>
  </xdr:twoCellAnchor>
  <xdr:twoCellAnchor editAs="oneCell">
    <xdr:from>
      <xdr:col>4</xdr:col>
      <xdr:colOff>624600</xdr:colOff>
      <xdr:row>48</xdr:row>
      <xdr:rowOff>95760</xdr:rowOff>
    </xdr:from>
    <xdr:to>
      <xdr:col>4</xdr:col>
      <xdr:colOff>615795</xdr:colOff>
      <xdr:row>49</xdr:row>
      <xdr:rowOff>75960</xdr:rowOff>
    </xdr:to>
    <xdr:sp macro="" textlink="">
      <xdr:nvSpPr>
        <xdr:cNvPr id="38" name="Line 1"/>
        <xdr:cNvSpPr/>
      </xdr:nvSpPr>
      <xdr:spPr>
        <a:xfrm>
          <a:off x="5669640" y="8210880"/>
          <a:ext cx="720" cy="142200"/>
        </a:xfrm>
        <a:prstGeom prst="line">
          <a:avLst/>
        </a:prstGeom>
        <a:ln w="9360">
          <a:solidFill>
            <a:srgbClr val="000000"/>
          </a:solidFill>
          <a:miter/>
        </a:ln>
      </xdr:spPr>
    </xdr:sp>
    <xdr:clientData/>
  </xdr:twoCellAnchor>
  <xdr:twoCellAnchor editAs="oneCell">
    <xdr:from>
      <xdr:col>5</xdr:col>
      <xdr:colOff>129960</xdr:colOff>
      <xdr:row>42</xdr:row>
      <xdr:rowOff>95760</xdr:rowOff>
    </xdr:from>
    <xdr:to>
      <xdr:col>9</xdr:col>
      <xdr:colOff>151920</xdr:colOff>
      <xdr:row>42</xdr:row>
      <xdr:rowOff>95760</xdr:rowOff>
    </xdr:to>
    <xdr:sp macro="" textlink="">
      <xdr:nvSpPr>
        <xdr:cNvPr id="39" name="Line 1"/>
        <xdr:cNvSpPr/>
      </xdr:nvSpPr>
      <xdr:spPr>
        <a:xfrm flipH="1">
          <a:off x="5829480" y="7239240"/>
          <a:ext cx="2703600" cy="0"/>
        </a:xfrm>
        <a:prstGeom prst="line">
          <a:avLst/>
        </a:prstGeom>
        <a:ln w="9360">
          <a:solidFill>
            <a:srgbClr val="000000"/>
          </a:solidFill>
          <a:custDash>
            <a:ds d="800000" sp="300000"/>
            <a:ds d="100000" sp="300000"/>
            <a:ds d="100000" sp="300000"/>
          </a:custDash>
          <a:miter/>
        </a:ln>
      </xdr:spPr>
    </xdr:sp>
    <xdr:clientData/>
  </xdr:twoCellAnchor>
  <xdr:twoCellAnchor editAs="oneCell">
    <xdr:from>
      <xdr:col>5</xdr:col>
      <xdr:colOff>100080</xdr:colOff>
      <xdr:row>42</xdr:row>
      <xdr:rowOff>95760</xdr:rowOff>
    </xdr:from>
    <xdr:to>
      <xdr:col>10</xdr:col>
      <xdr:colOff>262440</xdr:colOff>
      <xdr:row>50</xdr:row>
      <xdr:rowOff>133561</xdr:rowOff>
    </xdr:to>
    <xdr:sp macro="" textlink="">
      <xdr:nvSpPr>
        <xdr:cNvPr id="40" name="Line 1"/>
        <xdr:cNvSpPr/>
      </xdr:nvSpPr>
      <xdr:spPr>
        <a:xfrm flipH="1">
          <a:off x="5799600" y="7239240"/>
          <a:ext cx="3528720" cy="1333440"/>
        </a:xfrm>
        <a:prstGeom prst="line">
          <a:avLst/>
        </a:prstGeom>
        <a:ln w="9360">
          <a:solidFill>
            <a:srgbClr val="FF0000"/>
          </a:solidFill>
          <a:miter/>
        </a:ln>
      </xdr:spPr>
    </xdr:sp>
    <xdr:clientData/>
  </xdr:twoCellAnchor>
  <xdr:twoCellAnchor editAs="oneCell">
    <xdr:from>
      <xdr:col>3</xdr:col>
      <xdr:colOff>241920</xdr:colOff>
      <xdr:row>79</xdr:row>
      <xdr:rowOff>66600</xdr:rowOff>
    </xdr:from>
    <xdr:to>
      <xdr:col>7</xdr:col>
      <xdr:colOff>529560</xdr:colOff>
      <xdr:row>81</xdr:row>
      <xdr:rowOff>50041</xdr:rowOff>
    </xdr:to>
    <xdr:sp macro="" textlink="">
      <xdr:nvSpPr>
        <xdr:cNvPr id="41" name="CustomShape 1"/>
        <xdr:cNvSpPr/>
      </xdr:nvSpPr>
      <xdr:spPr>
        <a:xfrm>
          <a:off x="4491000" y="13315680"/>
          <a:ext cx="314208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3) </a:t>
          </a:r>
          <a:r>
            <a:rPr lang="en-US" sz="1000" strike="noStrike">
              <a:solidFill>
                <a:srgbClr val="000000"/>
              </a:solidFill>
              <a:latin typeface="Arial"/>
            </a:rPr>
            <a:t>If CASE No. 14 is Selected, Choose Mean  Anomaly </a:t>
          </a:r>
          <a:endParaRPr/>
        </a:p>
        <a:p>
          <a:r>
            <a:rPr lang="en-US" sz="1000" strike="noStrike">
              <a:solidFill>
                <a:srgbClr val="000000"/>
              </a:solidFill>
              <a:latin typeface="Arial"/>
            </a:rPr>
            <a:t>Value and S/C Rcvr Antenna Temp. and Enter Here.</a:t>
          </a:r>
          <a:endParaRPr/>
        </a:p>
      </xdr:txBody>
    </xdr:sp>
    <xdr:clientData/>
  </xdr:twoCellAnchor>
  <xdr:twoCellAnchor editAs="oneCell">
    <xdr:from>
      <xdr:col>3</xdr:col>
      <xdr:colOff>171360</xdr:colOff>
      <xdr:row>79</xdr:row>
      <xdr:rowOff>38160</xdr:rowOff>
    </xdr:from>
    <xdr:to>
      <xdr:col>8</xdr:col>
      <xdr:colOff>220320</xdr:colOff>
      <xdr:row>81</xdr:row>
      <xdr:rowOff>114481</xdr:rowOff>
    </xdr:to>
    <xdr:sp macro="" textlink="">
      <xdr:nvSpPr>
        <xdr:cNvPr id="42" name="CustomShape 1"/>
        <xdr:cNvSpPr/>
      </xdr:nvSpPr>
      <xdr:spPr>
        <a:xfrm>
          <a:off x="4420440" y="13287240"/>
          <a:ext cx="3542400" cy="400320"/>
        </a:xfrm>
        <a:prstGeom prst="rect">
          <a:avLst/>
        </a:prstGeom>
        <a:no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2</xdr:col>
      <xdr:colOff>422640</xdr:colOff>
      <xdr:row>80</xdr:row>
      <xdr:rowOff>75960</xdr:rowOff>
    </xdr:from>
    <xdr:to>
      <xdr:col>3</xdr:col>
      <xdr:colOff>162000</xdr:colOff>
      <xdr:row>80</xdr:row>
      <xdr:rowOff>75960</xdr:rowOff>
    </xdr:to>
    <xdr:sp macro="" textlink="">
      <xdr:nvSpPr>
        <xdr:cNvPr id="43" name="Line 1"/>
        <xdr:cNvSpPr/>
      </xdr:nvSpPr>
      <xdr:spPr>
        <a:xfrm flipH="1">
          <a:off x="3776040" y="13487040"/>
          <a:ext cx="635040" cy="0"/>
        </a:xfrm>
        <a:prstGeom prst="line">
          <a:avLst/>
        </a:prstGeom>
        <a:ln w="19080">
          <a:solidFill>
            <a:srgbClr val="000000"/>
          </a:solidFill>
          <a:miter/>
        </a:ln>
      </xdr:spPr>
    </xdr:sp>
    <xdr:clientData/>
  </xdr:twoCellAnchor>
  <xdr:twoCellAnchor editAs="oneCell">
    <xdr:from>
      <xdr:col>2</xdr:col>
      <xdr:colOff>433080</xdr:colOff>
      <xdr:row>77</xdr:row>
      <xdr:rowOff>142920</xdr:rowOff>
    </xdr:from>
    <xdr:to>
      <xdr:col>2</xdr:col>
      <xdr:colOff>434160</xdr:colOff>
      <xdr:row>80</xdr:row>
      <xdr:rowOff>66239</xdr:rowOff>
    </xdr:to>
    <xdr:sp macro="" textlink="">
      <xdr:nvSpPr>
        <xdr:cNvPr id="44" name="Line 1"/>
        <xdr:cNvSpPr/>
      </xdr:nvSpPr>
      <xdr:spPr>
        <a:xfrm flipV="1">
          <a:off x="3786480" y="13068000"/>
          <a:ext cx="1080" cy="409320"/>
        </a:xfrm>
        <a:prstGeom prst="line">
          <a:avLst/>
        </a:prstGeom>
        <a:ln w="19080">
          <a:solidFill>
            <a:srgbClr val="000000"/>
          </a:solidFill>
          <a:miter/>
          <a:tailEnd type="triangle" w="med" len="med"/>
        </a:ln>
      </xdr:spPr>
    </xdr:sp>
    <xdr:clientData/>
  </xdr:twoCellAnchor>
  <xdr:twoCellAnchor editAs="oneCell">
    <xdr:from>
      <xdr:col>0</xdr:col>
      <xdr:colOff>137520</xdr:colOff>
      <xdr:row>56</xdr:row>
      <xdr:rowOff>152640</xdr:rowOff>
    </xdr:from>
    <xdr:to>
      <xdr:col>1</xdr:col>
      <xdr:colOff>246960</xdr:colOff>
      <xdr:row>59</xdr:row>
      <xdr:rowOff>116280</xdr:rowOff>
    </xdr:to>
    <xdr:sp macro="" textlink="">
      <xdr:nvSpPr>
        <xdr:cNvPr id="45" name="CustomShape 1"/>
        <xdr:cNvSpPr/>
      </xdr:nvSpPr>
      <xdr:spPr>
        <a:xfrm>
          <a:off x="137520" y="9563040"/>
          <a:ext cx="2103120" cy="449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2) </a:t>
          </a:r>
          <a:r>
            <a:rPr lang="en-US" sz="1000" strike="noStrike">
              <a:solidFill>
                <a:srgbClr val="000000"/>
              </a:solidFill>
              <a:latin typeface="Arial"/>
            </a:rPr>
            <a:t>Choose Case No. and Enter Here.</a:t>
          </a:r>
          <a:endParaRPr/>
        </a:p>
        <a:p>
          <a:r>
            <a:rPr lang="en-US" sz="1000" strike="noStrike">
              <a:solidFill>
                <a:srgbClr val="000000"/>
              </a:solidFill>
              <a:latin typeface="Arial"/>
            </a:rPr>
            <a:t>Proceed to "Uplink &amp; Downlink </a:t>
          </a:r>
          <a:endParaRPr/>
        </a:p>
        <a:p>
          <a:r>
            <a:rPr lang="en-US" sz="1000" strike="noStrike">
              <a:solidFill>
                <a:srgbClr val="000000"/>
              </a:solidFill>
              <a:latin typeface="Arial"/>
            </a:rPr>
            <a:t>Choices" Below.</a:t>
          </a:r>
          <a:endParaRPr/>
        </a:p>
      </xdr:txBody>
    </xdr:sp>
    <xdr:clientData/>
  </xdr:twoCellAnchor>
  <xdr:twoCellAnchor editAs="oneCell">
    <xdr:from>
      <xdr:col>0</xdr:col>
      <xdr:colOff>70200</xdr:colOff>
      <xdr:row>56</xdr:row>
      <xdr:rowOff>114840</xdr:rowOff>
    </xdr:from>
    <xdr:to>
      <xdr:col>1</xdr:col>
      <xdr:colOff>524520</xdr:colOff>
      <xdr:row>60</xdr:row>
      <xdr:rowOff>18720</xdr:rowOff>
    </xdr:to>
    <xdr:sp macro="" textlink="">
      <xdr:nvSpPr>
        <xdr:cNvPr id="46" name="CustomShape 1"/>
        <xdr:cNvSpPr/>
      </xdr:nvSpPr>
      <xdr:spPr>
        <a:xfrm>
          <a:off x="70200" y="9525240"/>
          <a:ext cx="2448000" cy="551880"/>
        </a:xfrm>
        <a:prstGeom prst="rect">
          <a:avLst/>
        </a:prstGeom>
        <a:no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xdr:col>
      <xdr:colOff>352080</xdr:colOff>
      <xdr:row>60</xdr:row>
      <xdr:rowOff>28800</xdr:rowOff>
    </xdr:from>
    <xdr:to>
      <xdr:col>1</xdr:col>
      <xdr:colOff>353520</xdr:colOff>
      <xdr:row>61</xdr:row>
      <xdr:rowOff>148589</xdr:rowOff>
    </xdr:to>
    <xdr:sp macro="" textlink="">
      <xdr:nvSpPr>
        <xdr:cNvPr id="47" name="Line 1"/>
        <xdr:cNvSpPr/>
      </xdr:nvSpPr>
      <xdr:spPr>
        <a:xfrm flipH="1">
          <a:off x="2345760" y="10087200"/>
          <a:ext cx="1440" cy="314280"/>
        </a:xfrm>
        <a:prstGeom prst="line">
          <a:avLst/>
        </a:prstGeom>
        <a:ln w="19080">
          <a:solidFill>
            <a:srgbClr val="000000"/>
          </a:solidFill>
          <a:miter/>
          <a:tailEnd type="triangle" w="med" len="med"/>
        </a:ln>
      </xdr:spPr>
    </xdr:sp>
    <xdr:clientData/>
  </xdr:twoCellAnchor>
  <xdr:twoCellAnchor editAs="oneCell">
    <xdr:from>
      <xdr:col>0</xdr:col>
      <xdr:colOff>199440</xdr:colOff>
      <xdr:row>53</xdr:row>
      <xdr:rowOff>75960</xdr:rowOff>
    </xdr:from>
    <xdr:to>
      <xdr:col>1</xdr:col>
      <xdr:colOff>104040</xdr:colOff>
      <xdr:row>55</xdr:row>
      <xdr:rowOff>59400</xdr:rowOff>
    </xdr:to>
    <xdr:sp macro="" textlink="">
      <xdr:nvSpPr>
        <xdr:cNvPr id="48" name="CustomShape 1"/>
        <xdr:cNvSpPr/>
      </xdr:nvSpPr>
      <xdr:spPr>
        <a:xfrm>
          <a:off x="199440" y="9000720"/>
          <a:ext cx="189828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1)</a:t>
          </a:r>
          <a:r>
            <a:rPr lang="en-US" sz="1000" strike="noStrike">
              <a:solidFill>
                <a:srgbClr val="000000"/>
              </a:solidFill>
              <a:latin typeface="Arial"/>
            </a:rPr>
            <a:t> To Change Orbit Keplarians</a:t>
          </a:r>
          <a:endParaRPr/>
        </a:p>
        <a:p>
          <a:r>
            <a:rPr lang="en-US" sz="1000" strike="noStrike">
              <a:solidFill>
                <a:srgbClr val="000000"/>
              </a:solidFill>
              <a:latin typeface="Arial"/>
            </a:rPr>
            <a:t>Modify </a:t>
          </a:r>
          <a:r>
            <a:rPr lang="en-US" sz="1000" b="1" strike="noStrike">
              <a:solidFill>
                <a:srgbClr val="000000"/>
              </a:solidFill>
              <a:latin typeface="Arial"/>
            </a:rPr>
            <a:t>ONLY</a:t>
          </a:r>
          <a:r>
            <a:rPr lang="en-US" sz="1000" strike="noStrike">
              <a:solidFill>
                <a:srgbClr val="000000"/>
              </a:solidFill>
              <a:latin typeface="Arial"/>
            </a:rPr>
            <a:t> </a:t>
          </a:r>
          <a:r>
            <a:rPr lang="en-US" sz="1000" strike="noStrike">
              <a:solidFill>
                <a:srgbClr val="0000FF"/>
              </a:solidFill>
              <a:latin typeface="Arial"/>
            </a:rPr>
            <a:t>Blue</a:t>
          </a:r>
          <a:r>
            <a:rPr lang="en-US" sz="1000" strike="noStrike">
              <a:solidFill>
                <a:srgbClr val="000000"/>
              </a:solidFill>
              <a:latin typeface="Arial"/>
            </a:rPr>
            <a:t> Values Above.</a:t>
          </a:r>
          <a:endParaRPr/>
        </a:p>
      </xdr:txBody>
    </xdr:sp>
    <xdr:clientData/>
  </xdr:twoCellAnchor>
  <xdr:twoCellAnchor editAs="oneCell">
    <xdr:from>
      <xdr:col>0</xdr:col>
      <xdr:colOff>120600</xdr:colOff>
      <xdr:row>53</xdr:row>
      <xdr:rowOff>57240</xdr:rowOff>
    </xdr:from>
    <xdr:to>
      <xdr:col>1</xdr:col>
      <xdr:colOff>464760</xdr:colOff>
      <xdr:row>55</xdr:row>
      <xdr:rowOff>133560</xdr:rowOff>
    </xdr:to>
    <xdr:sp macro="" textlink="">
      <xdr:nvSpPr>
        <xdr:cNvPr id="49" name="CustomShape 1"/>
        <xdr:cNvSpPr/>
      </xdr:nvSpPr>
      <xdr:spPr>
        <a:xfrm>
          <a:off x="120600" y="8982000"/>
          <a:ext cx="2337840" cy="400320"/>
        </a:xfrm>
        <a:prstGeom prst="rect">
          <a:avLst/>
        </a:prstGeom>
        <a:no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7</xdr:col>
      <xdr:colOff>319680</xdr:colOff>
      <xdr:row>77</xdr:row>
      <xdr:rowOff>86400</xdr:rowOff>
    </xdr:from>
    <xdr:to>
      <xdr:col>7</xdr:col>
      <xdr:colOff>589680</xdr:colOff>
      <xdr:row>77</xdr:row>
      <xdr:rowOff>86400</xdr:rowOff>
    </xdr:to>
    <xdr:sp macro="" textlink="">
      <xdr:nvSpPr>
        <xdr:cNvPr id="50" name="Line 1"/>
        <xdr:cNvSpPr/>
      </xdr:nvSpPr>
      <xdr:spPr>
        <a:xfrm flipH="1">
          <a:off x="7423200" y="13011480"/>
          <a:ext cx="270000" cy="0"/>
        </a:xfrm>
        <a:prstGeom prst="line">
          <a:avLst/>
        </a:prstGeom>
        <a:ln w="19080">
          <a:solidFill>
            <a:srgbClr val="000000"/>
          </a:solidFill>
          <a:miter/>
          <a:tailEnd type="triangle" w="med" len="med"/>
        </a:ln>
      </xdr:spPr>
    </xdr:sp>
    <xdr:clientData/>
  </xdr:twoCellAnchor>
  <xdr:twoCellAnchor editAs="oneCell">
    <xdr:from>
      <xdr:col>8</xdr:col>
      <xdr:colOff>559080</xdr:colOff>
      <xdr:row>42</xdr:row>
      <xdr:rowOff>133560</xdr:rowOff>
    </xdr:from>
    <xdr:to>
      <xdr:col>8</xdr:col>
      <xdr:colOff>610785</xdr:colOff>
      <xdr:row>44</xdr:row>
      <xdr:rowOff>38160</xdr:rowOff>
    </xdr:to>
    <xdr:sp macro="" textlink="">
      <xdr:nvSpPr>
        <xdr:cNvPr id="51" name="CustomShape 1"/>
        <xdr:cNvSpPr/>
      </xdr:nvSpPr>
      <xdr:spPr>
        <a:xfrm>
          <a:off x="8301600" y="7277040"/>
          <a:ext cx="80280" cy="228600"/>
        </a:xfrm>
        <a:prstGeom prst="curvedRightArrow">
          <a:avLst>
            <a:gd name="adj1" fmla="val 12960"/>
            <a:gd name="adj2" fmla="val 17408"/>
            <a:gd name="adj3" fmla="val 13500"/>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6</xdr:col>
      <xdr:colOff>219240</xdr:colOff>
      <xdr:row>48</xdr:row>
      <xdr:rowOff>149760</xdr:rowOff>
    </xdr:from>
    <xdr:to>
      <xdr:col>6</xdr:col>
      <xdr:colOff>300960</xdr:colOff>
      <xdr:row>50</xdr:row>
      <xdr:rowOff>54001</xdr:rowOff>
    </xdr:to>
    <xdr:sp macro="" textlink="">
      <xdr:nvSpPr>
        <xdr:cNvPr id="52" name="CustomShape 1"/>
        <xdr:cNvSpPr/>
      </xdr:nvSpPr>
      <xdr:spPr>
        <a:xfrm rot="10578600">
          <a:off x="6468480" y="8039160"/>
          <a:ext cx="81720" cy="228240"/>
        </a:xfrm>
        <a:prstGeom prst="curvedRightArrow">
          <a:avLst>
            <a:gd name="adj1" fmla="val 12960"/>
            <a:gd name="adj2" fmla="val 17408"/>
            <a:gd name="adj3" fmla="val 13500"/>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7</xdr:col>
      <xdr:colOff>349560</xdr:colOff>
      <xdr:row>45</xdr:row>
      <xdr:rowOff>152640</xdr:rowOff>
    </xdr:from>
    <xdr:to>
      <xdr:col>7</xdr:col>
      <xdr:colOff>439920</xdr:colOff>
      <xdr:row>46</xdr:row>
      <xdr:rowOff>124200</xdr:rowOff>
    </xdr:to>
    <xdr:sp macro="" textlink="">
      <xdr:nvSpPr>
        <xdr:cNvPr id="53" name="CustomShape 1"/>
        <xdr:cNvSpPr/>
      </xdr:nvSpPr>
      <xdr:spPr>
        <a:xfrm>
          <a:off x="7453080" y="7782120"/>
          <a:ext cx="90360" cy="133200"/>
        </a:xfrm>
        <a:prstGeom prst="curvedRightArrow">
          <a:avLst>
            <a:gd name="adj1" fmla="val 13088"/>
            <a:gd name="adj2" fmla="val 17408"/>
            <a:gd name="adj3" fmla="val 18900"/>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9</xdr:col>
      <xdr:colOff>41400</xdr:colOff>
      <xdr:row>42</xdr:row>
      <xdr:rowOff>105120</xdr:rowOff>
    </xdr:from>
    <xdr:to>
      <xdr:col>9</xdr:col>
      <xdr:colOff>140400</xdr:colOff>
      <xdr:row>43</xdr:row>
      <xdr:rowOff>131761</xdr:rowOff>
    </xdr:to>
    <xdr:sp macro="" textlink="">
      <xdr:nvSpPr>
        <xdr:cNvPr id="54" name="CustomShape 1"/>
        <xdr:cNvSpPr/>
      </xdr:nvSpPr>
      <xdr:spPr>
        <a:xfrm>
          <a:off x="8422560" y="7248600"/>
          <a:ext cx="99000" cy="188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FF"/>
              </a:solidFill>
              <a:latin typeface="Symbol"/>
            </a:rPr>
            <a:t>a</a:t>
          </a:r>
          <a:endParaRPr/>
        </a:p>
      </xdr:txBody>
    </xdr:sp>
    <xdr:clientData/>
  </xdr:twoCellAnchor>
  <xdr:twoCellAnchor editAs="oneCell">
    <xdr:from>
      <xdr:col>5</xdr:col>
      <xdr:colOff>590400</xdr:colOff>
      <xdr:row>47</xdr:row>
      <xdr:rowOff>152640</xdr:rowOff>
    </xdr:from>
    <xdr:to>
      <xdr:col>6</xdr:col>
      <xdr:colOff>39960</xdr:colOff>
      <xdr:row>49</xdr:row>
      <xdr:rowOff>17279</xdr:rowOff>
    </xdr:to>
    <xdr:sp macro="" textlink="">
      <xdr:nvSpPr>
        <xdr:cNvPr id="55" name="CustomShape 1"/>
        <xdr:cNvSpPr/>
      </xdr:nvSpPr>
      <xdr:spPr>
        <a:xfrm>
          <a:off x="6289920" y="8105760"/>
          <a:ext cx="88560" cy="188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FF"/>
              </a:solidFill>
              <a:latin typeface="Symbol"/>
            </a:rPr>
            <a:t>b</a:t>
          </a:r>
          <a:endParaRPr/>
        </a:p>
      </xdr:txBody>
    </xdr:sp>
    <xdr:clientData/>
  </xdr:twoCellAnchor>
  <xdr:twoCellAnchor editAs="oneCell">
    <xdr:from>
      <xdr:col>4</xdr:col>
      <xdr:colOff>523440</xdr:colOff>
      <xdr:row>42</xdr:row>
      <xdr:rowOff>95760</xdr:rowOff>
    </xdr:from>
    <xdr:to>
      <xdr:col>10</xdr:col>
      <xdr:colOff>262080</xdr:colOff>
      <xdr:row>47</xdr:row>
      <xdr:rowOff>19081</xdr:rowOff>
    </xdr:to>
    <xdr:sp macro="" textlink="">
      <xdr:nvSpPr>
        <xdr:cNvPr id="56" name="Line 1"/>
        <xdr:cNvSpPr/>
      </xdr:nvSpPr>
      <xdr:spPr>
        <a:xfrm flipH="1">
          <a:off x="5568480" y="7239240"/>
          <a:ext cx="3759480" cy="732960"/>
        </a:xfrm>
        <a:prstGeom prst="line">
          <a:avLst/>
        </a:prstGeom>
        <a:ln w="9360">
          <a:solidFill>
            <a:srgbClr val="FF0000"/>
          </a:solidFill>
          <a:miter/>
        </a:ln>
      </xdr:spPr>
    </xdr:sp>
    <xdr:clientData/>
  </xdr:twoCellAnchor>
  <xdr:twoCellAnchor editAs="oneCell">
    <xdr:from>
      <xdr:col>6</xdr:col>
      <xdr:colOff>504000</xdr:colOff>
      <xdr:row>45</xdr:row>
      <xdr:rowOff>128520</xdr:rowOff>
    </xdr:from>
    <xdr:to>
      <xdr:col>7</xdr:col>
      <xdr:colOff>5136</xdr:colOff>
      <xdr:row>48</xdr:row>
      <xdr:rowOff>99720</xdr:rowOff>
    </xdr:to>
    <xdr:sp macro="" textlink="">
      <xdr:nvSpPr>
        <xdr:cNvPr id="57" name="CustomShape 1"/>
        <xdr:cNvSpPr/>
      </xdr:nvSpPr>
      <xdr:spPr>
        <a:xfrm rot="20607000">
          <a:off x="6902640" y="7715160"/>
          <a:ext cx="231840" cy="456840"/>
        </a:xfrm>
        <a:prstGeom prst="curvedRightArrow">
          <a:avLst>
            <a:gd name="adj1" fmla="val 12960"/>
            <a:gd name="adj2" fmla="val 17408"/>
            <a:gd name="adj3" fmla="val 13500"/>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6</xdr:col>
      <xdr:colOff>594000</xdr:colOff>
      <xdr:row>45</xdr:row>
      <xdr:rowOff>86040</xdr:rowOff>
    </xdr:from>
    <xdr:to>
      <xdr:col>6</xdr:col>
      <xdr:colOff>664920</xdr:colOff>
      <xdr:row>46</xdr:row>
      <xdr:rowOff>113040</xdr:rowOff>
    </xdr:to>
    <xdr:sp macro="" textlink="">
      <xdr:nvSpPr>
        <xdr:cNvPr id="58" name="CustomShape 1"/>
        <xdr:cNvSpPr/>
      </xdr:nvSpPr>
      <xdr:spPr>
        <a:xfrm>
          <a:off x="6932520" y="7715520"/>
          <a:ext cx="70920" cy="188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FF"/>
              </a:solidFill>
              <a:latin typeface="Symbol"/>
            </a:rPr>
            <a:t>g</a:t>
          </a:r>
          <a:endParaRPr/>
        </a:p>
      </xdr:txBody>
    </xdr:sp>
    <xdr:clientData/>
  </xdr:twoCellAnchor>
  <xdr:twoCellAnchor editAs="oneCell">
    <xdr:from>
      <xdr:col>7</xdr:col>
      <xdr:colOff>441000</xdr:colOff>
      <xdr:row>45</xdr:row>
      <xdr:rowOff>75960</xdr:rowOff>
    </xdr:from>
    <xdr:to>
      <xdr:col>7</xdr:col>
      <xdr:colOff>608235</xdr:colOff>
      <xdr:row>46</xdr:row>
      <xdr:rowOff>102960</xdr:rowOff>
    </xdr:to>
    <xdr:sp macro="" textlink="">
      <xdr:nvSpPr>
        <xdr:cNvPr id="59" name="CustomShape 1"/>
        <xdr:cNvSpPr/>
      </xdr:nvSpPr>
      <xdr:spPr>
        <a:xfrm>
          <a:off x="7544520" y="7705440"/>
          <a:ext cx="176760" cy="188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FF"/>
              </a:solidFill>
              <a:latin typeface="Symbol"/>
            </a:rPr>
            <a:t>g/</a:t>
          </a:r>
          <a:r>
            <a:rPr lang="en-US" sz="1000" strike="noStrike">
              <a:solidFill>
                <a:srgbClr val="0000FF"/>
              </a:solidFill>
              <a:latin typeface="Arial"/>
            </a:rPr>
            <a:t>2</a:t>
          </a:r>
          <a:endParaRPr/>
        </a:p>
      </xdr:txBody>
    </xdr:sp>
    <xdr:clientData/>
  </xdr:twoCellAnchor>
  <xdr:twoCellAnchor editAs="oneCell">
    <xdr:from>
      <xdr:col>3</xdr:col>
      <xdr:colOff>90000</xdr:colOff>
      <xdr:row>55</xdr:row>
      <xdr:rowOff>152280</xdr:rowOff>
    </xdr:from>
    <xdr:to>
      <xdr:col>4</xdr:col>
      <xdr:colOff>616515</xdr:colOff>
      <xdr:row>57</xdr:row>
      <xdr:rowOff>17281</xdr:rowOff>
    </xdr:to>
    <xdr:sp macro="" textlink="">
      <xdr:nvSpPr>
        <xdr:cNvPr id="60" name="CustomShape 1"/>
        <xdr:cNvSpPr/>
      </xdr:nvSpPr>
      <xdr:spPr>
        <a:xfrm>
          <a:off x="4339080" y="9401040"/>
          <a:ext cx="1332000" cy="188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Symbol"/>
            </a:rPr>
            <a:t>a = </a:t>
          </a:r>
          <a:r>
            <a:rPr lang="en-US" sz="1000" strike="noStrike">
              <a:solidFill>
                <a:srgbClr val="000000"/>
              </a:solidFill>
              <a:latin typeface="Arial"/>
            </a:rPr>
            <a:t>S/C Off-Point Angle</a:t>
          </a:r>
          <a:endParaRPr/>
        </a:p>
      </xdr:txBody>
    </xdr:sp>
    <xdr:clientData/>
  </xdr:twoCellAnchor>
  <xdr:twoCellAnchor editAs="oneCell">
    <xdr:from>
      <xdr:col>3</xdr:col>
      <xdr:colOff>89640</xdr:colOff>
      <xdr:row>57</xdr:row>
      <xdr:rowOff>38160</xdr:rowOff>
    </xdr:from>
    <xdr:to>
      <xdr:col>6</xdr:col>
      <xdr:colOff>535320</xdr:colOff>
      <xdr:row>58</xdr:row>
      <xdr:rowOff>64799</xdr:rowOff>
    </xdr:to>
    <xdr:sp macro="" textlink="">
      <xdr:nvSpPr>
        <xdr:cNvPr id="61" name="CustomShape 1"/>
        <xdr:cNvSpPr/>
      </xdr:nvSpPr>
      <xdr:spPr>
        <a:xfrm>
          <a:off x="4338720" y="9610560"/>
          <a:ext cx="2535120" cy="188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Symbol"/>
            </a:rPr>
            <a:t>b = (180-M)</a:t>
          </a:r>
          <a:r>
            <a:rPr lang="en-US" sz="1000" strike="noStrike">
              <a:solidFill>
                <a:srgbClr val="000000"/>
              </a:solidFill>
              <a:latin typeface="Arial"/>
            </a:rPr>
            <a:t> deg.= Angle from S/C to Apogee</a:t>
          </a:r>
          <a:endParaRPr/>
        </a:p>
      </xdr:txBody>
    </xdr:sp>
    <xdr:clientData/>
  </xdr:twoCellAnchor>
  <xdr:twoCellAnchor editAs="oneCell">
    <xdr:from>
      <xdr:col>3</xdr:col>
      <xdr:colOff>67320</xdr:colOff>
      <xdr:row>58</xdr:row>
      <xdr:rowOff>75960</xdr:rowOff>
    </xdr:from>
    <xdr:to>
      <xdr:col>6</xdr:col>
      <xdr:colOff>54360</xdr:colOff>
      <xdr:row>59</xdr:row>
      <xdr:rowOff>102600</xdr:rowOff>
    </xdr:to>
    <xdr:sp macro="" textlink="">
      <xdr:nvSpPr>
        <xdr:cNvPr id="62" name="CustomShape 1"/>
        <xdr:cNvSpPr/>
      </xdr:nvSpPr>
      <xdr:spPr>
        <a:xfrm>
          <a:off x="4316400" y="9810360"/>
          <a:ext cx="2076480" cy="188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Symbol"/>
            </a:rPr>
            <a:t>g = </a:t>
          </a:r>
          <a:r>
            <a:rPr lang="en-US" sz="1000" strike="noStrike">
              <a:solidFill>
                <a:srgbClr val="000000"/>
              </a:solidFill>
              <a:latin typeface="Arial"/>
            </a:rPr>
            <a:t>Earth Diameter as seen from S/C</a:t>
          </a:r>
          <a:endParaRPr/>
        </a:p>
      </xdr:txBody>
    </xdr:sp>
    <xdr:clientData/>
  </xdr:twoCellAnchor>
  <xdr:twoCellAnchor editAs="oneCell">
    <xdr:from>
      <xdr:col>3</xdr:col>
      <xdr:colOff>75600</xdr:colOff>
      <xdr:row>59</xdr:row>
      <xdr:rowOff>75960</xdr:rowOff>
    </xdr:from>
    <xdr:to>
      <xdr:col>5</xdr:col>
      <xdr:colOff>584280</xdr:colOff>
      <xdr:row>60</xdr:row>
      <xdr:rowOff>102600</xdr:rowOff>
    </xdr:to>
    <xdr:sp macro="" textlink="">
      <xdr:nvSpPr>
        <xdr:cNvPr id="63" name="CustomShape 1"/>
        <xdr:cNvSpPr/>
      </xdr:nvSpPr>
      <xdr:spPr>
        <a:xfrm>
          <a:off x="4324680" y="9972360"/>
          <a:ext cx="1959120" cy="188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Symbol"/>
            </a:rPr>
            <a:t>a + g/2 =  </a:t>
          </a:r>
          <a:r>
            <a:rPr lang="en-US" sz="1000" strike="noStrike">
              <a:solidFill>
                <a:srgbClr val="000000"/>
              </a:solidFill>
              <a:latin typeface="Arial"/>
            </a:rPr>
            <a:t>Worst Case Squint Angle</a:t>
          </a:r>
          <a:endParaRPr/>
        </a:p>
      </xdr:txBody>
    </xdr:sp>
    <xdr:clientData/>
  </xdr:twoCellAnchor>
  <xdr:twoCellAnchor editAs="oneCell">
    <xdr:from>
      <xdr:col>6</xdr:col>
      <xdr:colOff>357840</xdr:colOff>
      <xdr:row>41</xdr:row>
      <xdr:rowOff>105480</xdr:rowOff>
    </xdr:from>
    <xdr:to>
      <xdr:col>8</xdr:col>
      <xdr:colOff>74880</xdr:colOff>
      <xdr:row>42</xdr:row>
      <xdr:rowOff>108720</xdr:rowOff>
    </xdr:to>
    <xdr:sp macro="" textlink="">
      <xdr:nvSpPr>
        <xdr:cNvPr id="64" name="CustomShape 1"/>
        <xdr:cNvSpPr/>
      </xdr:nvSpPr>
      <xdr:spPr>
        <a:xfrm>
          <a:off x="6696360" y="7086960"/>
          <a:ext cx="112104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S/C Pointing Vector</a:t>
          </a:r>
          <a:endParaRPr/>
        </a:p>
      </xdr:txBody>
    </xdr:sp>
    <xdr:clientData/>
  </xdr:twoCellAnchor>
  <xdr:twoCellAnchor editAs="oneCell">
    <xdr:from>
      <xdr:col>3</xdr:col>
      <xdr:colOff>81360</xdr:colOff>
      <xdr:row>54</xdr:row>
      <xdr:rowOff>38160</xdr:rowOff>
    </xdr:from>
    <xdr:to>
      <xdr:col>3</xdr:col>
      <xdr:colOff>383400</xdr:colOff>
      <xdr:row>55</xdr:row>
      <xdr:rowOff>64799</xdr:rowOff>
    </xdr:to>
    <xdr:sp macro="" textlink="">
      <xdr:nvSpPr>
        <xdr:cNvPr id="65" name="CustomShape 1"/>
        <xdr:cNvSpPr/>
      </xdr:nvSpPr>
      <xdr:spPr>
        <a:xfrm>
          <a:off x="4330440" y="9124920"/>
          <a:ext cx="302040" cy="188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Symbol"/>
            </a:rPr>
            <a:t>a = b</a:t>
          </a:r>
          <a:endParaRPr/>
        </a:p>
      </xdr:txBody>
    </xdr:sp>
    <xdr:clientData/>
  </xdr:twoCellAnchor>
  <xdr:twoCellAnchor editAs="oneCell">
    <xdr:from>
      <xdr:col>3</xdr:col>
      <xdr:colOff>755640</xdr:colOff>
      <xdr:row>48</xdr:row>
      <xdr:rowOff>114840</xdr:rowOff>
    </xdr:from>
    <xdr:to>
      <xdr:col>4</xdr:col>
      <xdr:colOff>41040</xdr:colOff>
      <xdr:row>49</xdr:row>
      <xdr:rowOff>47520</xdr:rowOff>
    </xdr:to>
    <xdr:sp macro="" textlink="">
      <xdr:nvSpPr>
        <xdr:cNvPr id="66" name="CustomShape 1"/>
        <xdr:cNvSpPr/>
      </xdr:nvSpPr>
      <xdr:spPr>
        <a:xfrm>
          <a:off x="5004720" y="8229960"/>
          <a:ext cx="81360" cy="94680"/>
        </a:xfrm>
        <a:prstGeom prst="ellipse">
          <a:avLst/>
        </a:prstGeom>
        <a:solidFill>
          <a:srgbClr val="FF0000"/>
        </a:solidFill>
        <a:ln w="9360">
          <a:solidFill>
            <a:srgbClr val="FF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11</xdr:col>
      <xdr:colOff>332640</xdr:colOff>
      <xdr:row>48</xdr:row>
      <xdr:rowOff>105120</xdr:rowOff>
    </xdr:from>
    <xdr:to>
      <xdr:col>11</xdr:col>
      <xdr:colOff>413640</xdr:colOff>
      <xdr:row>49</xdr:row>
      <xdr:rowOff>38160</xdr:rowOff>
    </xdr:to>
    <xdr:sp macro="" textlink="">
      <xdr:nvSpPr>
        <xdr:cNvPr id="67" name="CustomShape 1"/>
        <xdr:cNvSpPr/>
      </xdr:nvSpPr>
      <xdr:spPr>
        <a:xfrm>
          <a:off x="10153440" y="8220240"/>
          <a:ext cx="81000" cy="95040"/>
        </a:xfrm>
        <a:prstGeom prst="ellipse">
          <a:avLst/>
        </a:prstGeom>
        <a:solidFill>
          <a:srgbClr val="FF0000"/>
        </a:solidFill>
        <a:ln w="9360">
          <a:solidFill>
            <a:srgbClr val="FF0000"/>
          </a:solidFill>
          <a:miter/>
        </a:ln>
      </xdr:spPr>
      <xdr:style>
        <a:lnRef idx="0">
          <a:scrgbClr r="0" g="0" b="0"/>
        </a:lnRef>
        <a:fillRef idx="0">
          <a:scrgbClr r="0" g="0" b="0"/>
        </a:fillRef>
        <a:effectRef idx="0">
          <a:scrgbClr r="0" g="0" b="0"/>
        </a:effectRef>
        <a:fontRef idx="minor"/>
      </xdr:style>
    </xdr:sp>
    <xdr:clientData/>
  </xdr:twoCellAnchor>
  <xdr:twoCellAnchor editAs="oneCell">
    <xdr:from>
      <xdr:col>4</xdr:col>
      <xdr:colOff>594000</xdr:colOff>
      <xdr:row>54</xdr:row>
      <xdr:rowOff>75960</xdr:rowOff>
    </xdr:from>
    <xdr:to>
      <xdr:col>5</xdr:col>
      <xdr:colOff>20880</xdr:colOff>
      <xdr:row>55</xdr:row>
      <xdr:rowOff>9359</xdr:rowOff>
    </xdr:to>
    <xdr:sp macro="" textlink="">
      <xdr:nvSpPr>
        <xdr:cNvPr id="68" name="CustomShape 1"/>
        <xdr:cNvSpPr/>
      </xdr:nvSpPr>
      <xdr:spPr>
        <a:xfrm>
          <a:off x="5639040" y="9162720"/>
          <a:ext cx="81360" cy="95400"/>
        </a:xfrm>
        <a:prstGeom prst="ellipse">
          <a:avLst/>
        </a:prstGeom>
        <a:solidFill>
          <a:srgbClr val="FF0000"/>
        </a:solidFill>
        <a:ln w="9360">
          <a:solidFill>
            <a:srgbClr val="FF0000"/>
          </a:solidFill>
          <a:miter/>
        </a:ln>
      </xdr:spPr>
      <xdr:style>
        <a:lnRef idx="0">
          <a:scrgbClr r="0" g="0" b="0"/>
        </a:lnRef>
        <a:fillRef idx="0">
          <a:scrgbClr r="0" g="0" b="0"/>
        </a:fillRef>
        <a:effectRef idx="0">
          <a:scrgbClr r="0" g="0" b="0"/>
        </a:effectRef>
        <a:fontRef idx="minor"/>
      </xdr:style>
    </xdr:sp>
    <xdr:clientData/>
  </xdr:twoCellAnchor>
  <xdr:twoCellAnchor editAs="oneCell">
    <xdr:from>
      <xdr:col>4</xdr:col>
      <xdr:colOff>101160</xdr:colOff>
      <xdr:row>51</xdr:row>
      <xdr:rowOff>95760</xdr:rowOff>
    </xdr:from>
    <xdr:to>
      <xdr:col>4</xdr:col>
      <xdr:colOff>182160</xdr:colOff>
      <xdr:row>52</xdr:row>
      <xdr:rowOff>28800</xdr:rowOff>
    </xdr:to>
    <xdr:sp macro="" textlink="">
      <xdr:nvSpPr>
        <xdr:cNvPr id="69" name="CustomShape 1"/>
        <xdr:cNvSpPr/>
      </xdr:nvSpPr>
      <xdr:spPr>
        <a:xfrm>
          <a:off x="5146200" y="8696520"/>
          <a:ext cx="81000" cy="95040"/>
        </a:xfrm>
        <a:prstGeom prst="ellipse">
          <a:avLst/>
        </a:prstGeom>
        <a:solidFill>
          <a:srgbClr val="FF0000"/>
        </a:solidFill>
        <a:ln w="9360">
          <a:solidFill>
            <a:srgbClr val="FF0000"/>
          </a:solidFill>
          <a:miter/>
        </a:ln>
      </xdr:spPr>
      <xdr:style>
        <a:lnRef idx="0">
          <a:scrgbClr r="0" g="0" b="0"/>
        </a:lnRef>
        <a:fillRef idx="0">
          <a:scrgbClr r="0" g="0" b="0"/>
        </a:fillRef>
        <a:effectRef idx="0">
          <a:scrgbClr r="0" g="0" b="0"/>
        </a:effectRef>
        <a:fontRef idx="minor"/>
      </xdr:style>
    </xdr:sp>
    <xdr:clientData/>
  </xdr:twoCellAnchor>
  <xdr:twoCellAnchor editAs="oneCell">
    <xdr:from>
      <xdr:col>7</xdr:col>
      <xdr:colOff>309600</xdr:colOff>
      <xdr:row>57</xdr:row>
      <xdr:rowOff>66600</xdr:rowOff>
    </xdr:from>
    <xdr:to>
      <xdr:col>7</xdr:col>
      <xdr:colOff>390240</xdr:colOff>
      <xdr:row>57</xdr:row>
      <xdr:rowOff>162000</xdr:rowOff>
    </xdr:to>
    <xdr:sp macro="" textlink="">
      <xdr:nvSpPr>
        <xdr:cNvPr id="70" name="CustomShape 1"/>
        <xdr:cNvSpPr/>
      </xdr:nvSpPr>
      <xdr:spPr>
        <a:xfrm>
          <a:off x="7413120" y="9639000"/>
          <a:ext cx="80640" cy="95400"/>
        </a:xfrm>
        <a:prstGeom prst="ellipse">
          <a:avLst/>
        </a:prstGeom>
        <a:solidFill>
          <a:srgbClr val="FF0000"/>
        </a:solidFill>
        <a:ln w="9360">
          <a:solidFill>
            <a:srgbClr val="FF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10</xdr:col>
      <xdr:colOff>744840</xdr:colOff>
      <xdr:row>53</xdr:row>
      <xdr:rowOff>19080</xdr:rowOff>
    </xdr:from>
    <xdr:to>
      <xdr:col>11</xdr:col>
      <xdr:colOff>71280</xdr:colOff>
      <xdr:row>53</xdr:row>
      <xdr:rowOff>114480</xdr:rowOff>
    </xdr:to>
    <xdr:sp macro="" textlink="">
      <xdr:nvSpPr>
        <xdr:cNvPr id="71" name="CustomShape 1"/>
        <xdr:cNvSpPr/>
      </xdr:nvSpPr>
      <xdr:spPr>
        <a:xfrm>
          <a:off x="9810720" y="8943840"/>
          <a:ext cx="81360" cy="95400"/>
        </a:xfrm>
        <a:prstGeom prst="ellipse">
          <a:avLst/>
        </a:prstGeom>
        <a:solidFill>
          <a:srgbClr val="FF0000"/>
        </a:solidFill>
        <a:ln w="9360">
          <a:solidFill>
            <a:srgbClr val="FF0000"/>
          </a:solidFill>
          <a:miter/>
        </a:ln>
      </xdr:spPr>
      <xdr:style>
        <a:lnRef idx="0">
          <a:scrgbClr r="0" g="0" b="0"/>
        </a:lnRef>
        <a:fillRef idx="0">
          <a:scrgbClr r="0" g="0" b="0"/>
        </a:fillRef>
        <a:effectRef idx="0">
          <a:scrgbClr r="0" g="0" b="0"/>
        </a:effectRef>
        <a:fontRef idx="minor"/>
      </xdr:style>
    </xdr:sp>
    <xdr:clientData/>
  </xdr:twoCellAnchor>
  <xdr:twoCellAnchor editAs="oneCell">
    <xdr:from>
      <xdr:col>9</xdr:col>
      <xdr:colOff>191520</xdr:colOff>
      <xdr:row>56</xdr:row>
      <xdr:rowOff>124200</xdr:rowOff>
    </xdr:from>
    <xdr:to>
      <xdr:col>9</xdr:col>
      <xdr:colOff>272880</xdr:colOff>
      <xdr:row>57</xdr:row>
      <xdr:rowOff>57241</xdr:rowOff>
    </xdr:to>
    <xdr:sp macro="" textlink="">
      <xdr:nvSpPr>
        <xdr:cNvPr id="72" name="CustomShape 1"/>
        <xdr:cNvSpPr/>
      </xdr:nvSpPr>
      <xdr:spPr>
        <a:xfrm>
          <a:off x="8572680" y="9534600"/>
          <a:ext cx="81360" cy="95040"/>
        </a:xfrm>
        <a:prstGeom prst="ellipse">
          <a:avLst/>
        </a:prstGeom>
        <a:solidFill>
          <a:srgbClr val="FF0000"/>
        </a:solidFill>
        <a:ln w="9360">
          <a:solidFill>
            <a:srgbClr val="FF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11</xdr:col>
      <xdr:colOff>525960</xdr:colOff>
      <xdr:row>48</xdr:row>
      <xdr:rowOff>86040</xdr:rowOff>
    </xdr:from>
    <xdr:to>
      <xdr:col>12</xdr:col>
      <xdr:colOff>147240</xdr:colOff>
      <xdr:row>49</xdr:row>
      <xdr:rowOff>60480</xdr:rowOff>
    </xdr:to>
    <xdr:sp macro="" textlink="">
      <xdr:nvSpPr>
        <xdr:cNvPr id="73" name="CustomShape 1"/>
        <xdr:cNvSpPr/>
      </xdr:nvSpPr>
      <xdr:spPr>
        <a:xfrm>
          <a:off x="10346760" y="8201160"/>
          <a:ext cx="396720" cy="136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800" strike="noStrike">
              <a:solidFill>
                <a:srgbClr val="000000"/>
              </a:solidFill>
              <a:latin typeface="Arial"/>
            </a:rPr>
            <a:t>Case 13</a:t>
          </a:r>
          <a:endParaRPr/>
        </a:p>
      </xdr:txBody>
    </xdr:sp>
    <xdr:clientData/>
  </xdr:twoCellAnchor>
  <xdr:twoCellAnchor editAs="oneCell">
    <xdr:from>
      <xdr:col>11</xdr:col>
      <xdr:colOff>174600</xdr:colOff>
      <xdr:row>53</xdr:row>
      <xdr:rowOff>66600</xdr:rowOff>
    </xdr:from>
    <xdr:to>
      <xdr:col>11</xdr:col>
      <xdr:colOff>571320</xdr:colOff>
      <xdr:row>54</xdr:row>
      <xdr:rowOff>41041</xdr:rowOff>
    </xdr:to>
    <xdr:sp macro="" textlink="">
      <xdr:nvSpPr>
        <xdr:cNvPr id="74" name="CustomShape 1"/>
        <xdr:cNvSpPr/>
      </xdr:nvSpPr>
      <xdr:spPr>
        <a:xfrm>
          <a:off x="9995400" y="8991360"/>
          <a:ext cx="396720" cy="136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800" strike="noStrike">
              <a:solidFill>
                <a:srgbClr val="000000"/>
              </a:solidFill>
              <a:latin typeface="Arial"/>
            </a:rPr>
            <a:t>Case 12</a:t>
          </a:r>
          <a:endParaRPr/>
        </a:p>
      </xdr:txBody>
    </xdr:sp>
    <xdr:clientData/>
  </xdr:twoCellAnchor>
  <xdr:twoCellAnchor editAs="oneCell">
    <xdr:from>
      <xdr:col>9</xdr:col>
      <xdr:colOff>379800</xdr:colOff>
      <xdr:row>57</xdr:row>
      <xdr:rowOff>38160</xdr:rowOff>
    </xdr:from>
    <xdr:to>
      <xdr:col>10</xdr:col>
      <xdr:colOff>84240</xdr:colOff>
      <xdr:row>58</xdr:row>
      <xdr:rowOff>12599</xdr:rowOff>
    </xdr:to>
    <xdr:sp macro="" textlink="">
      <xdr:nvSpPr>
        <xdr:cNvPr id="75" name="CustomShape 1"/>
        <xdr:cNvSpPr/>
      </xdr:nvSpPr>
      <xdr:spPr>
        <a:xfrm>
          <a:off x="8760960" y="9610560"/>
          <a:ext cx="389160" cy="136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800" strike="noStrike">
              <a:solidFill>
                <a:srgbClr val="000000"/>
              </a:solidFill>
              <a:latin typeface="Arial"/>
            </a:rPr>
            <a:t>Case 11</a:t>
          </a:r>
          <a:endParaRPr/>
        </a:p>
      </xdr:txBody>
    </xdr:sp>
    <xdr:clientData/>
  </xdr:twoCellAnchor>
  <xdr:twoCellAnchor editAs="oneCell">
    <xdr:from>
      <xdr:col>7</xdr:col>
      <xdr:colOff>401040</xdr:colOff>
      <xdr:row>56</xdr:row>
      <xdr:rowOff>76320</xdr:rowOff>
    </xdr:from>
    <xdr:to>
      <xdr:col>8</xdr:col>
      <xdr:colOff>158760</xdr:colOff>
      <xdr:row>57</xdr:row>
      <xdr:rowOff>50761</xdr:rowOff>
    </xdr:to>
    <xdr:sp macro="" textlink="">
      <xdr:nvSpPr>
        <xdr:cNvPr id="76" name="CustomShape 1"/>
        <xdr:cNvSpPr/>
      </xdr:nvSpPr>
      <xdr:spPr>
        <a:xfrm>
          <a:off x="7504560" y="9486720"/>
          <a:ext cx="396720" cy="136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800" strike="noStrike">
              <a:solidFill>
                <a:srgbClr val="000000"/>
              </a:solidFill>
              <a:latin typeface="Arial"/>
            </a:rPr>
            <a:t>Case 10</a:t>
          </a:r>
          <a:endParaRPr/>
        </a:p>
      </xdr:txBody>
    </xdr:sp>
    <xdr:clientData/>
  </xdr:twoCellAnchor>
  <xdr:twoCellAnchor editAs="oneCell">
    <xdr:from>
      <xdr:col>5</xdr:col>
      <xdr:colOff>119880</xdr:colOff>
      <xdr:row>54</xdr:row>
      <xdr:rowOff>38160</xdr:rowOff>
    </xdr:from>
    <xdr:to>
      <xdr:col>5</xdr:col>
      <xdr:colOff>460080</xdr:colOff>
      <xdr:row>55</xdr:row>
      <xdr:rowOff>12599</xdr:rowOff>
    </xdr:to>
    <xdr:sp macro="" textlink="">
      <xdr:nvSpPr>
        <xdr:cNvPr id="77" name="CustomShape 1"/>
        <xdr:cNvSpPr/>
      </xdr:nvSpPr>
      <xdr:spPr>
        <a:xfrm>
          <a:off x="5819400" y="9124920"/>
          <a:ext cx="340200" cy="136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800" strike="noStrike">
              <a:solidFill>
                <a:srgbClr val="000000"/>
              </a:solidFill>
              <a:latin typeface="Arial"/>
            </a:rPr>
            <a:t>Case 7</a:t>
          </a:r>
          <a:endParaRPr/>
        </a:p>
      </xdr:txBody>
    </xdr:sp>
    <xdr:clientData/>
  </xdr:twoCellAnchor>
  <xdr:twoCellAnchor editAs="oneCell">
    <xdr:from>
      <xdr:col>3</xdr:col>
      <xdr:colOff>399240</xdr:colOff>
      <xdr:row>51</xdr:row>
      <xdr:rowOff>76320</xdr:rowOff>
    </xdr:from>
    <xdr:to>
      <xdr:col>4</xdr:col>
      <xdr:colOff>24840</xdr:colOff>
      <xdr:row>52</xdr:row>
      <xdr:rowOff>79560</xdr:rowOff>
    </xdr:to>
    <xdr:sp macro="" textlink="">
      <xdr:nvSpPr>
        <xdr:cNvPr id="78" name="CustomShape 1"/>
        <xdr:cNvSpPr/>
      </xdr:nvSpPr>
      <xdr:spPr>
        <a:xfrm>
          <a:off x="4648320" y="8677080"/>
          <a:ext cx="42156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Case 4</a:t>
          </a:r>
          <a:endParaRPr/>
        </a:p>
      </xdr:txBody>
    </xdr:sp>
    <xdr:clientData/>
  </xdr:twoCellAnchor>
  <xdr:twoCellAnchor editAs="oneCell">
    <xdr:from>
      <xdr:col>3</xdr:col>
      <xdr:colOff>223200</xdr:colOff>
      <xdr:row>48</xdr:row>
      <xdr:rowOff>86040</xdr:rowOff>
    </xdr:from>
    <xdr:to>
      <xdr:col>3</xdr:col>
      <xdr:colOff>563400</xdr:colOff>
      <xdr:row>49</xdr:row>
      <xdr:rowOff>60480</xdr:rowOff>
    </xdr:to>
    <xdr:sp macro="" textlink="">
      <xdr:nvSpPr>
        <xdr:cNvPr id="79" name="CustomShape 1"/>
        <xdr:cNvSpPr/>
      </xdr:nvSpPr>
      <xdr:spPr>
        <a:xfrm>
          <a:off x="4472280" y="8201160"/>
          <a:ext cx="340200" cy="136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800" strike="noStrike">
              <a:solidFill>
                <a:srgbClr val="000000"/>
              </a:solidFill>
              <a:latin typeface="Arial"/>
            </a:rPr>
            <a:t>Case 1</a:t>
          </a:r>
          <a:endParaRPr/>
        </a:p>
      </xdr:txBody>
    </xdr:sp>
    <xdr:clientData/>
  </xdr:twoCellAnchor>
  <xdr:twoCellAnchor editAs="oneCell">
    <xdr:from>
      <xdr:col>6</xdr:col>
      <xdr:colOff>100800</xdr:colOff>
      <xdr:row>77</xdr:row>
      <xdr:rowOff>152640</xdr:rowOff>
    </xdr:from>
    <xdr:to>
      <xdr:col>6</xdr:col>
      <xdr:colOff>101520</xdr:colOff>
      <xdr:row>79</xdr:row>
      <xdr:rowOff>28799</xdr:rowOff>
    </xdr:to>
    <xdr:sp macro="" textlink="">
      <xdr:nvSpPr>
        <xdr:cNvPr id="80" name="Line 1"/>
        <xdr:cNvSpPr/>
      </xdr:nvSpPr>
      <xdr:spPr>
        <a:xfrm flipV="1">
          <a:off x="6439320" y="13077720"/>
          <a:ext cx="720" cy="200160"/>
        </a:xfrm>
        <a:prstGeom prst="line">
          <a:avLst/>
        </a:prstGeom>
        <a:ln w="19080">
          <a:solidFill>
            <a:srgbClr val="000000"/>
          </a:solidFill>
          <a:miter/>
          <a:tailEnd type="triangle" w="med" len="med"/>
        </a:ln>
      </xdr:spPr>
    </xdr:sp>
    <xdr:clientData/>
  </xdr:twoCellAnchor>
  <xdr:twoCellAnchor editAs="oneCell">
    <xdr:from>
      <xdr:col>0</xdr:col>
      <xdr:colOff>1501560</xdr:colOff>
      <xdr:row>63</xdr:row>
      <xdr:rowOff>152640</xdr:rowOff>
    </xdr:from>
    <xdr:to>
      <xdr:col>0</xdr:col>
      <xdr:colOff>1887210</xdr:colOff>
      <xdr:row>64</xdr:row>
      <xdr:rowOff>155880</xdr:rowOff>
    </xdr:to>
    <xdr:sp macro="" textlink="">
      <xdr:nvSpPr>
        <xdr:cNvPr id="81" name="CustomShape 1"/>
        <xdr:cNvSpPr/>
      </xdr:nvSpPr>
      <xdr:spPr>
        <a:xfrm>
          <a:off x="1501560" y="10725120"/>
          <a:ext cx="4428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FF0000"/>
              </a:solidFill>
              <a:latin typeface="Arial"/>
            </a:rPr>
            <a:t>perigee</a:t>
          </a:r>
          <a:endParaRPr/>
        </a:p>
      </xdr:txBody>
    </xdr:sp>
    <xdr:clientData/>
  </xdr:twoCellAnchor>
  <xdr:twoCellAnchor editAs="oneCell">
    <xdr:from>
      <xdr:col>0</xdr:col>
      <xdr:colOff>1481400</xdr:colOff>
      <xdr:row>76</xdr:row>
      <xdr:rowOff>0</xdr:rowOff>
    </xdr:from>
    <xdr:to>
      <xdr:col>0</xdr:col>
      <xdr:colOff>1886100</xdr:colOff>
      <xdr:row>77</xdr:row>
      <xdr:rowOff>3601</xdr:rowOff>
    </xdr:to>
    <xdr:sp macro="" textlink="">
      <xdr:nvSpPr>
        <xdr:cNvPr id="82" name="CustomShape 1"/>
        <xdr:cNvSpPr/>
      </xdr:nvSpPr>
      <xdr:spPr>
        <a:xfrm>
          <a:off x="1481400" y="12763440"/>
          <a:ext cx="4428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FF0000"/>
              </a:solidFill>
              <a:latin typeface="Arial"/>
            </a:rPr>
            <a:t>apogee</a:t>
          </a:r>
          <a:endParaRPr/>
        </a:p>
      </xdr:txBody>
    </xdr:sp>
    <xdr:clientData/>
  </xdr:twoCellAnchor>
  <xdr:twoCellAnchor editAs="oneCell">
    <xdr:from>
      <xdr:col>0</xdr:col>
      <xdr:colOff>1761840</xdr:colOff>
      <xdr:row>65</xdr:row>
      <xdr:rowOff>38160</xdr:rowOff>
    </xdr:from>
    <xdr:to>
      <xdr:col>0</xdr:col>
      <xdr:colOff>1763640</xdr:colOff>
      <xdr:row>75</xdr:row>
      <xdr:rowOff>1737</xdr:rowOff>
    </xdr:to>
    <xdr:sp macro="" textlink="">
      <xdr:nvSpPr>
        <xdr:cNvPr id="83" name="Line 1"/>
        <xdr:cNvSpPr/>
      </xdr:nvSpPr>
      <xdr:spPr>
        <a:xfrm flipH="1">
          <a:off x="1761840" y="10934640"/>
          <a:ext cx="1800" cy="1791000"/>
        </a:xfrm>
        <a:prstGeom prst="line">
          <a:avLst/>
        </a:prstGeom>
        <a:ln w="9360">
          <a:solidFill>
            <a:srgbClr val="FF0000"/>
          </a:solidFill>
          <a:miter/>
          <a:tailEnd type="triangle" w="med" len="med"/>
        </a:ln>
      </xdr:spPr>
    </xdr:sp>
    <xdr:clientData/>
  </xdr:twoCellAnchor>
  <xdr:twoCellAnchor editAs="oneCell">
    <xdr:from>
      <xdr:col>0</xdr:col>
      <xdr:colOff>1762200</xdr:colOff>
      <xdr:row>65</xdr:row>
      <xdr:rowOff>28800</xdr:rowOff>
    </xdr:from>
    <xdr:to>
      <xdr:col>0</xdr:col>
      <xdr:colOff>1764000</xdr:colOff>
      <xdr:row>69</xdr:row>
      <xdr:rowOff>118578</xdr:rowOff>
    </xdr:to>
    <xdr:sp macro="" textlink="">
      <xdr:nvSpPr>
        <xdr:cNvPr id="84" name="Line 1"/>
        <xdr:cNvSpPr/>
      </xdr:nvSpPr>
      <xdr:spPr>
        <a:xfrm>
          <a:off x="1762200" y="10925280"/>
          <a:ext cx="1800" cy="838080"/>
        </a:xfrm>
        <a:prstGeom prst="line">
          <a:avLst/>
        </a:prstGeom>
        <a:ln w="9360">
          <a:solidFill>
            <a:srgbClr val="FF0000"/>
          </a:solidFill>
          <a:miter/>
          <a:tailEnd type="triangle" w="med" len="med"/>
        </a:ln>
      </xdr:spPr>
    </xdr:sp>
    <xdr:clientData/>
  </xdr:twoCellAnchor>
  <xdr:twoCellAnchor editAs="oneCell">
    <xdr:from>
      <xdr:col>1</xdr:col>
      <xdr:colOff>1037160</xdr:colOff>
      <xdr:row>95</xdr:row>
      <xdr:rowOff>76320</xdr:rowOff>
    </xdr:from>
    <xdr:to>
      <xdr:col>5</xdr:col>
      <xdr:colOff>529920</xdr:colOff>
      <xdr:row>95</xdr:row>
      <xdr:rowOff>76320</xdr:rowOff>
    </xdr:to>
    <xdr:sp macro="" textlink="">
      <xdr:nvSpPr>
        <xdr:cNvPr id="85" name="Line 1"/>
        <xdr:cNvSpPr/>
      </xdr:nvSpPr>
      <xdr:spPr>
        <a:xfrm>
          <a:off x="3030840" y="16021080"/>
          <a:ext cx="3198600" cy="0"/>
        </a:xfrm>
        <a:prstGeom prst="line">
          <a:avLst/>
        </a:prstGeom>
        <a:ln w="9360">
          <a:solidFill>
            <a:srgbClr val="000000"/>
          </a:solidFill>
          <a:miter/>
          <a:tailEnd type="triangle" w="med" len="med"/>
        </a:ln>
      </xdr:spPr>
    </xdr:sp>
    <xdr:clientData/>
  </xdr:twoCellAnchor>
  <xdr:twoCellAnchor editAs="oneCell">
    <xdr:from>
      <xdr:col>7</xdr:col>
      <xdr:colOff>209880</xdr:colOff>
      <xdr:row>95</xdr:row>
      <xdr:rowOff>95040</xdr:rowOff>
    </xdr:from>
    <xdr:to>
      <xdr:col>11</xdr:col>
      <xdr:colOff>595080</xdr:colOff>
      <xdr:row>95</xdr:row>
      <xdr:rowOff>95040</xdr:rowOff>
    </xdr:to>
    <xdr:sp macro="" textlink="">
      <xdr:nvSpPr>
        <xdr:cNvPr id="86" name="Line 1"/>
        <xdr:cNvSpPr/>
      </xdr:nvSpPr>
      <xdr:spPr>
        <a:xfrm>
          <a:off x="7313400" y="16039800"/>
          <a:ext cx="3102480" cy="0"/>
        </a:xfrm>
        <a:prstGeom prst="line">
          <a:avLst/>
        </a:prstGeom>
        <a:ln w="9360">
          <a:solidFill>
            <a:srgbClr val="000000"/>
          </a:solidFill>
          <a:miter/>
          <a:tailEnd type="triangle" w="med" len="med"/>
        </a:ln>
      </xdr:spPr>
    </xdr:sp>
    <xdr:clientData/>
  </xdr:twoCellAnchor>
  <xdr:twoCellAnchor editAs="oneCell">
    <xdr:from>
      <xdr:col>2</xdr:col>
      <xdr:colOff>272160</xdr:colOff>
      <xdr:row>103</xdr:row>
      <xdr:rowOff>85680</xdr:rowOff>
    </xdr:from>
    <xdr:to>
      <xdr:col>2</xdr:col>
      <xdr:colOff>836640</xdr:colOff>
      <xdr:row>103</xdr:row>
      <xdr:rowOff>85680</xdr:rowOff>
    </xdr:to>
    <xdr:sp macro="" textlink="">
      <xdr:nvSpPr>
        <xdr:cNvPr id="87" name="Line 1"/>
        <xdr:cNvSpPr/>
      </xdr:nvSpPr>
      <xdr:spPr>
        <a:xfrm flipH="1">
          <a:off x="3625560" y="17402040"/>
          <a:ext cx="564480" cy="0"/>
        </a:xfrm>
        <a:prstGeom prst="line">
          <a:avLst/>
        </a:prstGeom>
        <a:ln w="9360">
          <a:solidFill>
            <a:srgbClr val="000000"/>
          </a:solidFill>
          <a:miter/>
          <a:tailEnd type="triangle" w="med" len="med"/>
        </a:ln>
      </xdr:spPr>
    </xdr:sp>
    <xdr:clientData/>
  </xdr:twoCellAnchor>
  <xdr:twoCellAnchor editAs="oneCell">
    <xdr:from>
      <xdr:col>1</xdr:col>
      <xdr:colOff>654840</xdr:colOff>
      <xdr:row>135</xdr:row>
      <xdr:rowOff>14040</xdr:rowOff>
    </xdr:from>
    <xdr:to>
      <xdr:col>4</xdr:col>
      <xdr:colOff>252720</xdr:colOff>
      <xdr:row>150</xdr:row>
      <xdr:rowOff>14040</xdr:rowOff>
    </xdr:to>
    <xdr:sp macro="" textlink="">
      <xdr:nvSpPr>
        <xdr:cNvPr id="88" name="CustomShape 1"/>
        <xdr:cNvSpPr/>
      </xdr:nvSpPr>
      <xdr:spPr>
        <a:xfrm>
          <a:off x="2648520" y="22650480"/>
          <a:ext cx="2649240" cy="2428560"/>
        </a:xfrm>
        <a:prstGeom prst="ellipse">
          <a:avLst/>
        </a:prstGeom>
        <a:solidFill>
          <a:srgbClr val="C0C0C0"/>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2</xdr:col>
      <xdr:colOff>583560</xdr:colOff>
      <xdr:row>142</xdr:row>
      <xdr:rowOff>51840</xdr:rowOff>
    </xdr:from>
    <xdr:to>
      <xdr:col>2</xdr:col>
      <xdr:colOff>664920</xdr:colOff>
      <xdr:row>142</xdr:row>
      <xdr:rowOff>147600</xdr:rowOff>
    </xdr:to>
    <xdr:sp macro="" textlink="">
      <xdr:nvSpPr>
        <xdr:cNvPr id="89" name="CustomShape 1"/>
        <xdr:cNvSpPr/>
      </xdr:nvSpPr>
      <xdr:spPr>
        <a:xfrm>
          <a:off x="3936960" y="23821560"/>
          <a:ext cx="81360" cy="95760"/>
        </a:xfrm>
        <a:prstGeom prst="ellipse">
          <a:avLst/>
        </a:prstGeom>
        <a:solidFill>
          <a:srgbClr val="FFCC00"/>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3</xdr:col>
      <xdr:colOff>695160</xdr:colOff>
      <xdr:row>137</xdr:row>
      <xdr:rowOff>81000</xdr:rowOff>
    </xdr:from>
    <xdr:to>
      <xdr:col>3</xdr:col>
      <xdr:colOff>747945</xdr:colOff>
      <xdr:row>138</xdr:row>
      <xdr:rowOff>4680</xdr:rowOff>
    </xdr:to>
    <xdr:sp macro="" textlink="">
      <xdr:nvSpPr>
        <xdr:cNvPr id="90" name="CustomShape 1"/>
        <xdr:cNvSpPr/>
      </xdr:nvSpPr>
      <xdr:spPr>
        <a:xfrm>
          <a:off x="4944240" y="23041080"/>
          <a:ext cx="81360" cy="85680"/>
        </a:xfrm>
        <a:prstGeom prst="ellipse">
          <a:avLst/>
        </a:prstGeom>
        <a:solidFill>
          <a:srgbClr val="0000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xdr:col>
      <xdr:colOff>644040</xdr:colOff>
      <xdr:row>132</xdr:row>
      <xdr:rowOff>71640</xdr:rowOff>
    </xdr:from>
    <xdr:to>
      <xdr:col>7</xdr:col>
      <xdr:colOff>610590</xdr:colOff>
      <xdr:row>152</xdr:row>
      <xdr:rowOff>147600</xdr:rowOff>
    </xdr:to>
    <xdr:sp macro="" textlink="">
      <xdr:nvSpPr>
        <xdr:cNvPr id="91" name="CustomShape 1"/>
        <xdr:cNvSpPr/>
      </xdr:nvSpPr>
      <xdr:spPr>
        <a:xfrm>
          <a:off x="2637720" y="22222080"/>
          <a:ext cx="5095440" cy="3314520"/>
        </a:xfrm>
        <a:prstGeom prst="ellipse">
          <a:avLst/>
        </a:prstGeom>
        <a:no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6</xdr:col>
      <xdr:colOff>432720</xdr:colOff>
      <xdr:row>150</xdr:row>
      <xdr:rowOff>52200</xdr:rowOff>
    </xdr:from>
    <xdr:to>
      <xdr:col>6</xdr:col>
      <xdr:colOff>514080</xdr:colOff>
      <xdr:row>150</xdr:row>
      <xdr:rowOff>128160</xdr:rowOff>
    </xdr:to>
    <xdr:sp macro="" textlink="">
      <xdr:nvSpPr>
        <xdr:cNvPr id="92" name="CustomShape 1"/>
        <xdr:cNvSpPr/>
      </xdr:nvSpPr>
      <xdr:spPr>
        <a:xfrm>
          <a:off x="6771240" y="25117200"/>
          <a:ext cx="81360" cy="75960"/>
        </a:xfrm>
        <a:prstGeom prst="ellipse">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2</xdr:col>
      <xdr:colOff>623880</xdr:colOff>
      <xdr:row>137</xdr:row>
      <xdr:rowOff>109080</xdr:rowOff>
    </xdr:from>
    <xdr:to>
      <xdr:col>3</xdr:col>
      <xdr:colOff>736200</xdr:colOff>
      <xdr:row>142</xdr:row>
      <xdr:rowOff>99720</xdr:rowOff>
    </xdr:to>
    <xdr:sp macro="" textlink="">
      <xdr:nvSpPr>
        <xdr:cNvPr id="93" name="Line 1"/>
        <xdr:cNvSpPr/>
      </xdr:nvSpPr>
      <xdr:spPr>
        <a:xfrm flipV="1">
          <a:off x="3977280" y="23069160"/>
          <a:ext cx="1008000" cy="800280"/>
        </a:xfrm>
        <a:prstGeom prst="line">
          <a:avLst/>
        </a:prstGeom>
        <a:ln w="9360">
          <a:solidFill>
            <a:srgbClr val="000000"/>
          </a:solidFill>
          <a:miter/>
        </a:ln>
      </xdr:spPr>
    </xdr:sp>
    <xdr:clientData/>
  </xdr:twoCellAnchor>
  <xdr:twoCellAnchor editAs="oneCell">
    <xdr:from>
      <xdr:col>3</xdr:col>
      <xdr:colOff>735480</xdr:colOff>
      <xdr:row>137</xdr:row>
      <xdr:rowOff>119160</xdr:rowOff>
    </xdr:from>
    <xdr:to>
      <xdr:col>6</xdr:col>
      <xdr:colOff>473760</xdr:colOff>
      <xdr:row>150</xdr:row>
      <xdr:rowOff>90720</xdr:rowOff>
    </xdr:to>
    <xdr:sp macro="" textlink="">
      <xdr:nvSpPr>
        <xdr:cNvPr id="94" name="Line 1"/>
        <xdr:cNvSpPr/>
      </xdr:nvSpPr>
      <xdr:spPr>
        <a:xfrm>
          <a:off x="4984560" y="23079240"/>
          <a:ext cx="1827720" cy="2076480"/>
        </a:xfrm>
        <a:prstGeom prst="line">
          <a:avLst/>
        </a:prstGeom>
        <a:ln w="9360">
          <a:solidFill>
            <a:srgbClr val="FF0000"/>
          </a:solidFill>
          <a:miter/>
          <a:tailEnd type="triangle" w="med" len="med"/>
        </a:ln>
      </xdr:spPr>
    </xdr:sp>
    <xdr:clientData/>
  </xdr:twoCellAnchor>
  <xdr:twoCellAnchor editAs="oneCell">
    <xdr:from>
      <xdr:col>7</xdr:col>
      <xdr:colOff>299520</xdr:colOff>
      <xdr:row>150</xdr:row>
      <xdr:rowOff>147600</xdr:rowOff>
    </xdr:from>
    <xdr:to>
      <xdr:col>7</xdr:col>
      <xdr:colOff>380160</xdr:colOff>
      <xdr:row>151</xdr:row>
      <xdr:rowOff>61560</xdr:rowOff>
    </xdr:to>
    <xdr:sp macro="" textlink="">
      <xdr:nvSpPr>
        <xdr:cNvPr id="95" name="CustomShape 1"/>
        <xdr:cNvSpPr/>
      </xdr:nvSpPr>
      <xdr:spPr>
        <a:xfrm>
          <a:off x="7403040" y="25212600"/>
          <a:ext cx="80640" cy="75960"/>
        </a:xfrm>
        <a:prstGeom prst="ellipse">
          <a:avLst/>
        </a:prstGeom>
        <a:solidFill>
          <a:srgbClr val="FF6600"/>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7</xdr:col>
      <xdr:colOff>102240</xdr:colOff>
      <xdr:row>131</xdr:row>
      <xdr:rowOff>129960</xdr:rowOff>
    </xdr:from>
    <xdr:to>
      <xdr:col>7</xdr:col>
      <xdr:colOff>561960</xdr:colOff>
      <xdr:row>142</xdr:row>
      <xdr:rowOff>82440</xdr:rowOff>
    </xdr:to>
    <xdr:sp macro="" textlink="">
      <xdr:nvSpPr>
        <xdr:cNvPr id="96" name="CustomShape 1"/>
        <xdr:cNvSpPr/>
      </xdr:nvSpPr>
      <xdr:spPr>
        <a:xfrm rot="21448800">
          <a:off x="7243560" y="22107240"/>
          <a:ext cx="459720" cy="1733760"/>
        </a:xfrm>
        <a:prstGeom prst="rect">
          <a:avLst/>
        </a:prstGeom>
        <a:noFill/>
        <a:ln w="9360">
          <a:solidFill>
            <a:srgbClr val="000000"/>
          </a:solidFill>
          <a:custDash>
            <a:ds d="400000" sp="300000"/>
          </a:custDash>
          <a:round/>
        </a:ln>
      </xdr:spPr>
      <xdr:style>
        <a:lnRef idx="0">
          <a:scrgbClr r="0" g="0" b="0"/>
        </a:lnRef>
        <a:fillRef idx="0">
          <a:scrgbClr r="0" g="0" b="0"/>
        </a:fillRef>
        <a:effectRef idx="0">
          <a:scrgbClr r="0" g="0" b="0"/>
        </a:effectRef>
        <a:fontRef idx="minor"/>
      </xdr:style>
    </xdr:sp>
    <xdr:clientData/>
  </xdr:twoCellAnchor>
  <xdr:twoCellAnchor editAs="oneCell">
    <xdr:from>
      <xdr:col>7</xdr:col>
      <xdr:colOff>180000</xdr:colOff>
      <xdr:row>142</xdr:row>
      <xdr:rowOff>51840</xdr:rowOff>
    </xdr:from>
    <xdr:to>
      <xdr:col>8</xdr:col>
      <xdr:colOff>720</xdr:colOff>
      <xdr:row>153</xdr:row>
      <xdr:rowOff>4320</xdr:rowOff>
    </xdr:to>
    <xdr:sp macro="" textlink="">
      <xdr:nvSpPr>
        <xdr:cNvPr id="97" name="CustomShape 1"/>
        <xdr:cNvSpPr/>
      </xdr:nvSpPr>
      <xdr:spPr>
        <a:xfrm flipV="1">
          <a:off x="7283520" y="23821560"/>
          <a:ext cx="459720" cy="1733760"/>
        </a:xfrm>
        <a:prstGeom prst="rect">
          <a:avLst/>
        </a:prstGeom>
        <a:noFill/>
        <a:ln w="9360">
          <a:solidFill>
            <a:srgbClr val="000000"/>
          </a:solidFill>
          <a:custDash>
            <a:ds d="400000" sp="300000"/>
          </a:custDash>
          <a:round/>
        </a:ln>
      </xdr:spPr>
      <xdr:style>
        <a:lnRef idx="0">
          <a:scrgbClr r="0" g="0" b="0"/>
        </a:lnRef>
        <a:fillRef idx="0">
          <a:scrgbClr r="0" g="0" b="0"/>
        </a:fillRef>
        <a:effectRef idx="0">
          <a:scrgbClr r="0" g="0" b="0"/>
        </a:effectRef>
        <a:fontRef idx="minor"/>
      </xdr:style>
    </xdr:sp>
    <xdr:clientData/>
  </xdr:twoCellAnchor>
  <xdr:twoCellAnchor editAs="oneCell">
    <xdr:from>
      <xdr:col>7</xdr:col>
      <xdr:colOff>471240</xdr:colOff>
      <xdr:row>150</xdr:row>
      <xdr:rowOff>100080</xdr:rowOff>
    </xdr:from>
    <xdr:to>
      <xdr:col>9</xdr:col>
      <xdr:colOff>109800</xdr:colOff>
      <xdr:row>151</xdr:row>
      <xdr:rowOff>103320</xdr:rowOff>
    </xdr:to>
    <xdr:sp macro="" textlink="">
      <xdr:nvSpPr>
        <xdr:cNvPr id="98" name="CustomShape 1"/>
        <xdr:cNvSpPr/>
      </xdr:nvSpPr>
      <xdr:spPr>
        <a:xfrm>
          <a:off x="7574760" y="25165080"/>
          <a:ext cx="9162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Intercept Object</a:t>
          </a:r>
          <a:endParaRPr/>
        </a:p>
      </xdr:txBody>
    </xdr:sp>
    <xdr:clientData/>
  </xdr:twoCellAnchor>
  <xdr:twoCellAnchor editAs="oneCell">
    <xdr:from>
      <xdr:col>4</xdr:col>
      <xdr:colOff>11520</xdr:colOff>
      <xdr:row>149</xdr:row>
      <xdr:rowOff>147240</xdr:rowOff>
    </xdr:from>
    <xdr:to>
      <xdr:col>6</xdr:col>
      <xdr:colOff>291600</xdr:colOff>
      <xdr:row>150</xdr:row>
      <xdr:rowOff>150840</xdr:rowOff>
    </xdr:to>
    <xdr:sp macro="" textlink="">
      <xdr:nvSpPr>
        <xdr:cNvPr id="99" name="CustomShape 1"/>
        <xdr:cNvSpPr/>
      </xdr:nvSpPr>
      <xdr:spPr>
        <a:xfrm>
          <a:off x="5056560" y="25050600"/>
          <a:ext cx="157356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Spacecraft Current Position</a:t>
          </a:r>
          <a:endParaRPr/>
        </a:p>
      </xdr:txBody>
    </xdr:sp>
    <xdr:clientData/>
  </xdr:twoCellAnchor>
  <xdr:twoCellAnchor editAs="oneCell">
    <xdr:from>
      <xdr:col>2</xdr:col>
      <xdr:colOff>466920</xdr:colOff>
      <xdr:row>143</xdr:row>
      <xdr:rowOff>42480</xdr:rowOff>
    </xdr:from>
    <xdr:to>
      <xdr:col>2</xdr:col>
      <xdr:colOff>711720</xdr:colOff>
      <xdr:row>144</xdr:row>
      <xdr:rowOff>45720</xdr:rowOff>
    </xdr:to>
    <xdr:sp macro="" textlink="">
      <xdr:nvSpPr>
        <xdr:cNvPr id="100" name="CustomShape 1"/>
        <xdr:cNvSpPr/>
      </xdr:nvSpPr>
      <xdr:spPr>
        <a:xfrm>
          <a:off x="3820320" y="23974200"/>
          <a:ext cx="2448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Sun</a:t>
          </a:r>
          <a:endParaRPr/>
        </a:p>
      </xdr:txBody>
    </xdr:sp>
    <xdr:clientData/>
  </xdr:twoCellAnchor>
  <xdr:twoCellAnchor editAs="oneCell">
    <xdr:from>
      <xdr:col>4</xdr:col>
      <xdr:colOff>37440</xdr:colOff>
      <xdr:row>136</xdr:row>
      <xdr:rowOff>147600</xdr:rowOff>
    </xdr:from>
    <xdr:to>
      <xdr:col>6</xdr:col>
      <xdr:colOff>13320</xdr:colOff>
      <xdr:row>137</xdr:row>
      <xdr:rowOff>150840</xdr:rowOff>
    </xdr:to>
    <xdr:sp macro="" textlink="">
      <xdr:nvSpPr>
        <xdr:cNvPr id="101" name="CustomShape 1"/>
        <xdr:cNvSpPr/>
      </xdr:nvSpPr>
      <xdr:spPr>
        <a:xfrm>
          <a:off x="5082480" y="22945680"/>
          <a:ext cx="126936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Earth Current Position</a:t>
          </a:r>
          <a:endParaRPr/>
        </a:p>
      </xdr:txBody>
    </xdr:sp>
    <xdr:clientData/>
  </xdr:twoCellAnchor>
  <xdr:twoCellAnchor editAs="oneCell">
    <xdr:from>
      <xdr:col>7</xdr:col>
      <xdr:colOff>469080</xdr:colOff>
      <xdr:row>151</xdr:row>
      <xdr:rowOff>128520</xdr:rowOff>
    </xdr:from>
    <xdr:to>
      <xdr:col>9</xdr:col>
      <xdr:colOff>121680</xdr:colOff>
      <xdr:row>152</xdr:row>
      <xdr:rowOff>131760</xdr:rowOff>
    </xdr:to>
    <xdr:sp macro="" textlink="">
      <xdr:nvSpPr>
        <xdr:cNvPr id="102" name="CustomShape 1"/>
        <xdr:cNvSpPr/>
      </xdr:nvSpPr>
      <xdr:spPr>
        <a:xfrm>
          <a:off x="7572600" y="25355520"/>
          <a:ext cx="93024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Current Position</a:t>
          </a:r>
          <a:endParaRPr/>
        </a:p>
      </xdr:txBody>
    </xdr:sp>
    <xdr:clientData/>
  </xdr:twoCellAnchor>
  <xdr:twoCellAnchor editAs="oneCell">
    <xdr:from>
      <xdr:col>5</xdr:col>
      <xdr:colOff>109800</xdr:colOff>
      <xdr:row>142</xdr:row>
      <xdr:rowOff>109440</xdr:rowOff>
    </xdr:from>
    <xdr:to>
      <xdr:col>6</xdr:col>
      <xdr:colOff>323280</xdr:colOff>
      <xdr:row>143</xdr:row>
      <xdr:rowOff>112680</xdr:rowOff>
    </xdr:to>
    <xdr:sp macro="" textlink="">
      <xdr:nvSpPr>
        <xdr:cNvPr id="103" name="CustomShape 1"/>
        <xdr:cNvSpPr/>
      </xdr:nvSpPr>
      <xdr:spPr>
        <a:xfrm>
          <a:off x="5809320" y="23879160"/>
          <a:ext cx="8524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Current Range</a:t>
          </a:r>
          <a:endParaRPr/>
        </a:p>
      </xdr:txBody>
    </xdr:sp>
    <xdr:clientData/>
  </xdr:twoCellAnchor>
  <xdr:twoCellAnchor editAs="oneCell">
    <xdr:from>
      <xdr:col>2</xdr:col>
      <xdr:colOff>554760</xdr:colOff>
      <xdr:row>139</xdr:row>
      <xdr:rowOff>81000</xdr:rowOff>
    </xdr:from>
    <xdr:to>
      <xdr:col>3</xdr:col>
      <xdr:colOff>129960</xdr:colOff>
      <xdr:row>140</xdr:row>
      <xdr:rowOff>84240</xdr:rowOff>
    </xdr:to>
    <xdr:sp macro="" textlink="">
      <xdr:nvSpPr>
        <xdr:cNvPr id="104" name="CustomShape 1"/>
        <xdr:cNvSpPr/>
      </xdr:nvSpPr>
      <xdr:spPr>
        <a:xfrm>
          <a:off x="3908160" y="23365080"/>
          <a:ext cx="4708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1.00 AU</a:t>
          </a:r>
          <a:endParaRPr/>
        </a:p>
      </xdr:txBody>
    </xdr:sp>
    <xdr:clientData/>
  </xdr:twoCellAnchor>
  <xdr:twoCellAnchor editAs="oneCell">
    <xdr:from>
      <xdr:col>2</xdr:col>
      <xdr:colOff>818640</xdr:colOff>
      <xdr:row>155</xdr:row>
      <xdr:rowOff>156960</xdr:rowOff>
    </xdr:from>
    <xdr:to>
      <xdr:col>6</xdr:col>
      <xdr:colOff>268560</xdr:colOff>
      <xdr:row>156</xdr:row>
      <xdr:rowOff>160200</xdr:rowOff>
    </xdr:to>
    <xdr:sp macro="" textlink="">
      <xdr:nvSpPr>
        <xdr:cNvPr id="105" name="CustomShape 1"/>
        <xdr:cNvSpPr/>
      </xdr:nvSpPr>
      <xdr:spPr>
        <a:xfrm>
          <a:off x="4172040" y="26031600"/>
          <a:ext cx="243504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Heliocentric Transfer Mission (Example)</a:t>
          </a:r>
          <a:endParaRPr/>
        </a:p>
      </xdr:txBody>
    </xdr:sp>
    <xdr:clientData/>
  </xdr:twoCellAnchor>
  <xdr:twoCellAnchor editAs="oneCell">
    <xdr:from>
      <xdr:col>7</xdr:col>
      <xdr:colOff>588960</xdr:colOff>
      <xdr:row>142</xdr:row>
      <xdr:rowOff>51840</xdr:rowOff>
    </xdr:from>
    <xdr:to>
      <xdr:col>8</xdr:col>
      <xdr:colOff>30600</xdr:colOff>
      <xdr:row>142</xdr:row>
      <xdr:rowOff>128520</xdr:rowOff>
    </xdr:to>
    <xdr:sp macro="" textlink="">
      <xdr:nvSpPr>
        <xdr:cNvPr id="106" name="CustomShape 1"/>
        <xdr:cNvSpPr/>
      </xdr:nvSpPr>
      <xdr:spPr>
        <a:xfrm>
          <a:off x="7692480" y="23821560"/>
          <a:ext cx="80640" cy="76680"/>
        </a:xfrm>
        <a:prstGeom prst="ellipse">
          <a:avLst/>
        </a:prstGeom>
        <a:solidFill>
          <a:srgbClr val="000000"/>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8</xdr:col>
      <xdr:colOff>76320</xdr:colOff>
      <xdr:row>142</xdr:row>
      <xdr:rowOff>14040</xdr:rowOff>
    </xdr:from>
    <xdr:to>
      <xdr:col>9</xdr:col>
      <xdr:colOff>650385</xdr:colOff>
      <xdr:row>143</xdr:row>
      <xdr:rowOff>17280</xdr:rowOff>
    </xdr:to>
    <xdr:sp macro="" textlink="">
      <xdr:nvSpPr>
        <xdr:cNvPr id="107" name="CustomShape 1"/>
        <xdr:cNvSpPr/>
      </xdr:nvSpPr>
      <xdr:spPr>
        <a:xfrm>
          <a:off x="7818840" y="23783760"/>
          <a:ext cx="12412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Future Intercept Point</a:t>
          </a:r>
          <a:endParaRPr/>
        </a:p>
      </xdr:txBody>
    </xdr:sp>
    <xdr:clientData/>
  </xdr:twoCellAnchor>
  <xdr:twoCellAnchor editAs="oneCell">
    <xdr:from>
      <xdr:col>3</xdr:col>
      <xdr:colOff>433080</xdr:colOff>
      <xdr:row>135</xdr:row>
      <xdr:rowOff>109080</xdr:rowOff>
    </xdr:from>
    <xdr:to>
      <xdr:col>3</xdr:col>
      <xdr:colOff>726120</xdr:colOff>
      <xdr:row>137</xdr:row>
      <xdr:rowOff>109080</xdr:rowOff>
    </xdr:to>
    <xdr:sp macro="" textlink="">
      <xdr:nvSpPr>
        <xdr:cNvPr id="108" name="Line 1"/>
        <xdr:cNvSpPr/>
      </xdr:nvSpPr>
      <xdr:spPr>
        <a:xfrm flipH="1" flipV="1">
          <a:off x="4682160" y="22745520"/>
          <a:ext cx="293040" cy="323640"/>
        </a:xfrm>
        <a:prstGeom prst="line">
          <a:avLst/>
        </a:prstGeom>
        <a:ln w="9360">
          <a:solidFill>
            <a:srgbClr val="0000FF"/>
          </a:solidFill>
          <a:miter/>
          <a:tailEnd type="triangle" w="med" len="med"/>
        </a:ln>
      </xdr:spPr>
    </xdr:sp>
    <xdr:clientData/>
  </xdr:twoCellAnchor>
  <xdr:twoCellAnchor editAs="oneCell">
    <xdr:from>
      <xdr:col>6</xdr:col>
      <xdr:colOff>483480</xdr:colOff>
      <xdr:row>148</xdr:row>
      <xdr:rowOff>61560</xdr:rowOff>
    </xdr:from>
    <xdr:to>
      <xdr:col>7</xdr:col>
      <xdr:colOff>240480</xdr:colOff>
      <xdr:row>150</xdr:row>
      <xdr:rowOff>90360</xdr:rowOff>
    </xdr:to>
    <xdr:sp macro="" textlink="">
      <xdr:nvSpPr>
        <xdr:cNvPr id="109" name="Line 1"/>
        <xdr:cNvSpPr/>
      </xdr:nvSpPr>
      <xdr:spPr>
        <a:xfrm flipV="1">
          <a:off x="6822000" y="24802920"/>
          <a:ext cx="522000" cy="352440"/>
        </a:xfrm>
        <a:prstGeom prst="line">
          <a:avLst/>
        </a:prstGeom>
        <a:ln w="9360">
          <a:solidFill>
            <a:srgbClr val="0000FF"/>
          </a:solidFill>
          <a:miter/>
          <a:tailEnd type="triangle" w="med" len="med"/>
        </a:ln>
      </xdr:spPr>
    </xdr:sp>
    <xdr:clientData/>
  </xdr:twoCellAnchor>
  <xdr:twoCellAnchor editAs="oneCell">
    <xdr:from>
      <xdr:col>7</xdr:col>
      <xdr:colOff>349560</xdr:colOff>
      <xdr:row>148</xdr:row>
      <xdr:rowOff>42120</xdr:rowOff>
    </xdr:from>
    <xdr:to>
      <xdr:col>7</xdr:col>
      <xdr:colOff>549720</xdr:colOff>
      <xdr:row>151</xdr:row>
      <xdr:rowOff>23400</xdr:rowOff>
    </xdr:to>
    <xdr:sp macro="" textlink="">
      <xdr:nvSpPr>
        <xdr:cNvPr id="110" name="Line 1"/>
        <xdr:cNvSpPr/>
      </xdr:nvSpPr>
      <xdr:spPr>
        <a:xfrm flipV="1">
          <a:off x="7453080" y="24783480"/>
          <a:ext cx="200160" cy="466920"/>
        </a:xfrm>
        <a:prstGeom prst="line">
          <a:avLst/>
        </a:prstGeom>
        <a:ln w="9360">
          <a:solidFill>
            <a:srgbClr val="0000FF"/>
          </a:solidFill>
          <a:miter/>
          <a:tailEnd type="triangle" w="med" len="med"/>
        </a:ln>
      </xdr:spPr>
    </xdr:sp>
    <xdr:clientData/>
  </xdr:twoCellAnchor>
  <xdr:twoCellAnchor>
    <xdr:from>
      <xdr:col>0</xdr:col>
      <xdr:colOff>0</xdr:colOff>
      <xdr:row>0</xdr:row>
      <xdr:rowOff>0</xdr:rowOff>
    </xdr:from>
    <xdr:to>
      <xdr:col>11</xdr:col>
      <xdr:colOff>219075</xdr:colOff>
      <xdr:row>57</xdr:row>
      <xdr:rowOff>19050</xdr:rowOff>
    </xdr:to>
    <xdr:sp macro="" textlink="">
      <xdr:nvSpPr>
        <xdr:cNvPr id="309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11</xdr:col>
      <xdr:colOff>219075</xdr:colOff>
      <xdr:row>57</xdr:row>
      <xdr:rowOff>19050</xdr:rowOff>
    </xdr:to>
    <xdr:sp macro="" textlink="">
      <xdr:nvSpPr>
        <xdr:cNvPr id="309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11</xdr:col>
      <xdr:colOff>219075</xdr:colOff>
      <xdr:row>57</xdr:row>
      <xdr:rowOff>19050</xdr:rowOff>
    </xdr:to>
    <xdr:sp macro="" textlink="">
      <xdr:nvSpPr>
        <xdr:cNvPr id="309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11</xdr:col>
      <xdr:colOff>219075</xdr:colOff>
      <xdr:row>57</xdr:row>
      <xdr:rowOff>19050</xdr:rowOff>
    </xdr:to>
    <xdr:sp macro="" textlink="">
      <xdr:nvSpPr>
        <xdr:cNvPr id="309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11</xdr:col>
      <xdr:colOff>219075</xdr:colOff>
      <xdr:row>57</xdr:row>
      <xdr:rowOff>19050</xdr:rowOff>
    </xdr:to>
    <xdr:sp macro="" textlink="">
      <xdr:nvSpPr>
        <xdr:cNvPr id="308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11</xdr:col>
      <xdr:colOff>219075</xdr:colOff>
      <xdr:row>57</xdr:row>
      <xdr:rowOff>19050</xdr:rowOff>
    </xdr:to>
    <xdr:sp macro="" textlink="">
      <xdr:nvSpPr>
        <xdr:cNvPr id="308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11</xdr:col>
      <xdr:colOff>219075</xdr:colOff>
      <xdr:row>57</xdr:row>
      <xdr:rowOff>19050</xdr:rowOff>
    </xdr:to>
    <xdr:sp macro="" textlink="">
      <xdr:nvSpPr>
        <xdr:cNvPr id="308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11</xdr:col>
      <xdr:colOff>219075</xdr:colOff>
      <xdr:row>57</xdr:row>
      <xdr:rowOff>19050</xdr:rowOff>
    </xdr:to>
    <xdr:sp macro="" textlink="">
      <xdr:nvSpPr>
        <xdr:cNvPr id="308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11</xdr:col>
      <xdr:colOff>219075</xdr:colOff>
      <xdr:row>57</xdr:row>
      <xdr:rowOff>19050</xdr:rowOff>
    </xdr:to>
    <xdr:sp macro="" textlink="">
      <xdr:nvSpPr>
        <xdr:cNvPr id="308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11</xdr:col>
      <xdr:colOff>219075</xdr:colOff>
      <xdr:row>57</xdr:row>
      <xdr:rowOff>19050</xdr:rowOff>
    </xdr:to>
    <xdr:sp macro="" textlink="">
      <xdr:nvSpPr>
        <xdr:cNvPr id="307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11</xdr:col>
      <xdr:colOff>219075</xdr:colOff>
      <xdr:row>57</xdr:row>
      <xdr:rowOff>19050</xdr:rowOff>
    </xdr:to>
    <xdr:sp macro="" textlink="">
      <xdr:nvSpPr>
        <xdr:cNvPr id="307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11</xdr:col>
      <xdr:colOff>219075</xdr:colOff>
      <xdr:row>57</xdr:row>
      <xdr:rowOff>19050</xdr:rowOff>
    </xdr:to>
    <xdr:sp macro="" textlink="">
      <xdr:nvSpPr>
        <xdr:cNvPr id="307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1591200</xdr:colOff>
      <xdr:row>12</xdr:row>
      <xdr:rowOff>87840</xdr:rowOff>
    </xdr:from>
    <xdr:to>
      <xdr:col>1</xdr:col>
      <xdr:colOff>180360</xdr:colOff>
      <xdr:row>12</xdr:row>
      <xdr:rowOff>87840</xdr:rowOff>
    </xdr:to>
    <xdr:sp macro="" textlink="">
      <xdr:nvSpPr>
        <xdr:cNvPr id="111" name="Line 1"/>
        <xdr:cNvSpPr/>
      </xdr:nvSpPr>
      <xdr:spPr>
        <a:xfrm>
          <a:off x="1591200" y="2364120"/>
          <a:ext cx="411480" cy="0"/>
        </a:xfrm>
        <a:prstGeom prst="line">
          <a:avLst/>
        </a:prstGeom>
        <a:ln w="9360">
          <a:solidFill>
            <a:srgbClr val="FF0000"/>
          </a:solidFill>
          <a:miter/>
          <a:tailEnd type="triangle" w="med" len="med"/>
        </a:ln>
      </xdr:spPr>
    </xdr:sp>
    <xdr:clientData/>
  </xdr:twoCellAnchor>
  <xdr:twoCellAnchor editAs="oneCell">
    <xdr:from>
      <xdr:col>0</xdr:col>
      <xdr:colOff>1560960</xdr:colOff>
      <xdr:row>18</xdr:row>
      <xdr:rowOff>86040</xdr:rowOff>
    </xdr:from>
    <xdr:to>
      <xdr:col>1</xdr:col>
      <xdr:colOff>190440</xdr:colOff>
      <xdr:row>18</xdr:row>
      <xdr:rowOff>86040</xdr:rowOff>
    </xdr:to>
    <xdr:sp macro="" textlink="">
      <xdr:nvSpPr>
        <xdr:cNvPr id="112" name="Line 1"/>
        <xdr:cNvSpPr/>
      </xdr:nvSpPr>
      <xdr:spPr>
        <a:xfrm>
          <a:off x="1560960" y="3353040"/>
          <a:ext cx="451800" cy="0"/>
        </a:xfrm>
        <a:prstGeom prst="line">
          <a:avLst/>
        </a:prstGeom>
        <a:ln w="9360">
          <a:solidFill>
            <a:srgbClr val="FF0000"/>
          </a:solidFill>
          <a:miter/>
          <a:tailEnd type="triangle" w="med" len="med"/>
        </a:ln>
      </xdr:spPr>
    </xdr:sp>
    <xdr:clientData/>
  </xdr:twoCellAnchor>
  <xdr:twoCellAnchor editAs="oneCell">
    <xdr:from>
      <xdr:col>12</xdr:col>
      <xdr:colOff>599400</xdr:colOff>
      <xdr:row>0</xdr:row>
      <xdr:rowOff>132840</xdr:rowOff>
    </xdr:from>
    <xdr:to>
      <xdr:col>12</xdr:col>
      <xdr:colOff>600120</xdr:colOff>
      <xdr:row>8</xdr:row>
      <xdr:rowOff>145960</xdr:rowOff>
    </xdr:to>
    <xdr:sp macro="" textlink="">
      <xdr:nvSpPr>
        <xdr:cNvPr id="113" name="Line 1"/>
        <xdr:cNvSpPr/>
      </xdr:nvSpPr>
      <xdr:spPr>
        <a:xfrm flipH="1">
          <a:off x="9744480" y="132840"/>
          <a:ext cx="720" cy="1648080"/>
        </a:xfrm>
        <a:prstGeom prst="line">
          <a:avLst/>
        </a:prstGeom>
        <a:ln w="38160">
          <a:solidFill>
            <a:srgbClr val="000000"/>
          </a:solidFill>
          <a:miter/>
          <a:tailEnd type="triangle" w="med" len="med"/>
        </a:ln>
      </xdr:spPr>
    </xdr:sp>
    <xdr:clientData/>
  </xdr:twoCellAnchor>
  <xdr:twoCellAnchor editAs="oneCell">
    <xdr:from>
      <xdr:col>6</xdr:col>
      <xdr:colOff>173160</xdr:colOff>
      <xdr:row>0</xdr:row>
      <xdr:rowOff>123840</xdr:rowOff>
    </xdr:from>
    <xdr:to>
      <xdr:col>12</xdr:col>
      <xdr:colOff>621000</xdr:colOff>
      <xdr:row>0</xdr:row>
      <xdr:rowOff>123840</xdr:rowOff>
    </xdr:to>
    <xdr:sp macro="" textlink="">
      <xdr:nvSpPr>
        <xdr:cNvPr id="114" name="Line 1"/>
        <xdr:cNvSpPr/>
      </xdr:nvSpPr>
      <xdr:spPr>
        <a:xfrm>
          <a:off x="5227560" y="123840"/>
          <a:ext cx="4538520" cy="0"/>
        </a:xfrm>
        <a:prstGeom prst="line">
          <a:avLst/>
        </a:prstGeom>
        <a:ln w="38160">
          <a:solidFill>
            <a:srgbClr val="000000"/>
          </a:solidFill>
          <a:miter/>
        </a:ln>
      </xdr:spPr>
    </xdr:sp>
    <xdr:clientData/>
  </xdr:twoCellAnchor>
  <xdr:twoCellAnchor editAs="oneCell">
    <xdr:from>
      <xdr:col>12</xdr:col>
      <xdr:colOff>609480</xdr:colOff>
      <xdr:row>12</xdr:row>
      <xdr:rowOff>66960</xdr:rowOff>
    </xdr:from>
    <xdr:to>
      <xdr:col>12</xdr:col>
      <xdr:colOff>610200</xdr:colOff>
      <xdr:row>14</xdr:row>
      <xdr:rowOff>123840</xdr:rowOff>
    </xdr:to>
    <xdr:sp macro="" textlink="">
      <xdr:nvSpPr>
        <xdr:cNvPr id="115" name="Line 1"/>
        <xdr:cNvSpPr/>
      </xdr:nvSpPr>
      <xdr:spPr>
        <a:xfrm flipH="1">
          <a:off x="9754560" y="2343240"/>
          <a:ext cx="720" cy="380880"/>
        </a:xfrm>
        <a:prstGeom prst="line">
          <a:avLst/>
        </a:prstGeom>
        <a:ln w="38160">
          <a:solidFill>
            <a:srgbClr val="000000"/>
          </a:solidFill>
          <a:miter/>
          <a:tailEnd type="triangle" w="med" len="med"/>
        </a:ln>
      </xdr:spPr>
    </xdr:sp>
    <xdr:clientData/>
  </xdr:twoCellAnchor>
  <xdr:twoCellAnchor>
    <xdr:from>
      <xdr:col>0</xdr:col>
      <xdr:colOff>0</xdr:colOff>
      <xdr:row>0</xdr:row>
      <xdr:rowOff>0</xdr:rowOff>
    </xdr:from>
    <xdr:to>
      <xdr:col>13</xdr:col>
      <xdr:colOff>152400</xdr:colOff>
      <xdr:row>36</xdr:row>
      <xdr:rowOff>152400</xdr:rowOff>
    </xdr:to>
    <xdr:sp macro="" textlink="">
      <xdr:nvSpPr>
        <xdr:cNvPr id="409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629280</xdr:colOff>
      <xdr:row>10</xdr:row>
      <xdr:rowOff>9720</xdr:rowOff>
    </xdr:from>
    <xdr:to>
      <xdr:col>3</xdr:col>
      <xdr:colOff>837000</xdr:colOff>
      <xdr:row>13</xdr:row>
      <xdr:rowOff>162000</xdr:rowOff>
    </xdr:to>
    <xdr:sp macro="" textlink="">
      <xdr:nvSpPr>
        <xdr:cNvPr id="116" name="CustomShape 1"/>
        <xdr:cNvSpPr/>
      </xdr:nvSpPr>
      <xdr:spPr>
        <a:xfrm>
          <a:off x="1906560" y="1781280"/>
          <a:ext cx="846720" cy="637920"/>
        </a:xfrm>
        <a:prstGeom prst="rect">
          <a:avLst/>
        </a:prstGeom>
        <a:solidFill>
          <a:srgbClr val="FFFF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endParaRPr/>
        </a:p>
        <a:p>
          <a:pPr algn="ctr"/>
          <a:r>
            <a:rPr lang="en-US" sz="1000" b="1" strike="noStrike">
              <a:solidFill>
                <a:srgbClr val="000000"/>
              </a:solidFill>
              <a:latin typeface="Arial"/>
            </a:rPr>
            <a:t>TX</a:t>
          </a:r>
          <a:endParaRPr/>
        </a:p>
      </xdr:txBody>
    </xdr:sp>
    <xdr:clientData/>
  </xdr:twoCellAnchor>
  <xdr:twoCellAnchor editAs="oneCell">
    <xdr:from>
      <xdr:col>3</xdr:col>
      <xdr:colOff>835200</xdr:colOff>
      <xdr:row>12</xdr:row>
      <xdr:rowOff>360</xdr:rowOff>
    </xdr:from>
    <xdr:to>
      <xdr:col>4</xdr:col>
      <xdr:colOff>7319</xdr:colOff>
      <xdr:row>12</xdr:row>
      <xdr:rowOff>360</xdr:rowOff>
    </xdr:to>
    <xdr:sp macro="" textlink="">
      <xdr:nvSpPr>
        <xdr:cNvPr id="117" name="Line 1"/>
        <xdr:cNvSpPr/>
      </xdr:nvSpPr>
      <xdr:spPr>
        <a:xfrm>
          <a:off x="2751480" y="2095560"/>
          <a:ext cx="816480" cy="0"/>
        </a:xfrm>
        <a:prstGeom prst="line">
          <a:avLst/>
        </a:prstGeom>
        <a:ln w="19080">
          <a:solidFill>
            <a:srgbClr val="000000"/>
          </a:solidFill>
          <a:miter/>
        </a:ln>
      </xdr:spPr>
    </xdr:sp>
    <xdr:clientData/>
  </xdr:twoCellAnchor>
  <xdr:twoCellAnchor editAs="oneCell">
    <xdr:from>
      <xdr:col>4</xdr:col>
      <xdr:colOff>360</xdr:colOff>
      <xdr:row>10</xdr:row>
      <xdr:rowOff>95760</xdr:rowOff>
    </xdr:from>
    <xdr:to>
      <xdr:col>5</xdr:col>
      <xdr:colOff>720</xdr:colOff>
      <xdr:row>13</xdr:row>
      <xdr:rowOff>66600</xdr:rowOff>
    </xdr:to>
    <xdr:sp macro="" textlink="">
      <xdr:nvSpPr>
        <xdr:cNvPr id="118" name="CustomShape 1"/>
        <xdr:cNvSpPr/>
      </xdr:nvSpPr>
      <xdr:spPr>
        <a:xfrm>
          <a:off x="3567600" y="1867320"/>
          <a:ext cx="639360" cy="456480"/>
        </a:xfrm>
        <a:prstGeom prst="rect">
          <a:avLst/>
        </a:prstGeom>
        <a:solidFill>
          <a:srgbClr val="FFFF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endParaRPr/>
        </a:p>
        <a:p>
          <a:pPr algn="ctr"/>
          <a:r>
            <a:rPr lang="en-US" sz="1000" b="1" strike="noStrike">
              <a:solidFill>
                <a:srgbClr val="000000"/>
              </a:solidFill>
              <a:latin typeface="Arial"/>
            </a:rPr>
            <a:t>Filter</a:t>
          </a:r>
          <a:endParaRPr/>
        </a:p>
      </xdr:txBody>
    </xdr:sp>
    <xdr:clientData/>
  </xdr:twoCellAnchor>
  <xdr:twoCellAnchor editAs="oneCell">
    <xdr:from>
      <xdr:col>6</xdr:col>
      <xdr:colOff>360</xdr:colOff>
      <xdr:row>10</xdr:row>
      <xdr:rowOff>105120</xdr:rowOff>
    </xdr:from>
    <xdr:to>
      <xdr:col>7</xdr:col>
      <xdr:colOff>50760</xdr:colOff>
      <xdr:row>13</xdr:row>
      <xdr:rowOff>114840</xdr:rowOff>
    </xdr:to>
    <xdr:sp macro="" textlink="">
      <xdr:nvSpPr>
        <xdr:cNvPr id="119" name="CustomShape 1"/>
        <xdr:cNvSpPr/>
      </xdr:nvSpPr>
      <xdr:spPr>
        <a:xfrm>
          <a:off x="4861080" y="1876680"/>
          <a:ext cx="684720" cy="495360"/>
        </a:xfrm>
        <a:prstGeom prst="rect">
          <a:avLst/>
        </a:prstGeom>
        <a:solidFill>
          <a:srgbClr val="FFFF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900" b="1" strike="noStrike">
              <a:solidFill>
                <a:srgbClr val="000000"/>
              </a:solidFill>
              <a:latin typeface="Arial"/>
            </a:rPr>
            <a:t>Other</a:t>
          </a:r>
          <a:r>
            <a:rPr lang="en-US" sz="1000" b="1" strike="noStrike">
              <a:solidFill>
                <a:srgbClr val="000000"/>
              </a:solidFill>
              <a:latin typeface="Arial"/>
            </a:rPr>
            <a:t> </a:t>
          </a:r>
          <a:endParaRPr/>
        </a:p>
        <a:p>
          <a:pPr algn="ctr"/>
          <a:r>
            <a:rPr lang="en-US" sz="900" b="1" strike="noStrike">
              <a:solidFill>
                <a:srgbClr val="000000"/>
              </a:solidFill>
              <a:latin typeface="Arial"/>
            </a:rPr>
            <a:t>In</a:t>
          </a:r>
          <a:r>
            <a:rPr lang="en-US" sz="1000" b="1" strike="noStrike">
              <a:solidFill>
                <a:srgbClr val="000000"/>
              </a:solidFill>
              <a:latin typeface="Arial"/>
            </a:rPr>
            <a:t>-</a:t>
          </a:r>
          <a:r>
            <a:rPr lang="en-US" sz="900" b="1" strike="noStrike">
              <a:solidFill>
                <a:srgbClr val="000000"/>
              </a:solidFill>
              <a:latin typeface="Arial"/>
            </a:rPr>
            <a:t>Line</a:t>
          </a:r>
          <a:endParaRPr/>
        </a:p>
        <a:p>
          <a:pPr algn="ctr"/>
          <a:r>
            <a:rPr lang="en-US" sz="1000" b="1" strike="noStrike">
              <a:solidFill>
                <a:srgbClr val="000000"/>
              </a:solidFill>
              <a:latin typeface="Arial"/>
            </a:rPr>
            <a:t>Device</a:t>
          </a:r>
          <a:r>
            <a:rPr lang="en-US" sz="900" b="1" strike="noStrike">
              <a:solidFill>
                <a:srgbClr val="000000"/>
              </a:solidFill>
              <a:latin typeface="Arial"/>
            </a:rPr>
            <a:t>:</a:t>
          </a:r>
          <a:endParaRPr/>
        </a:p>
      </xdr:txBody>
    </xdr:sp>
    <xdr:clientData/>
  </xdr:twoCellAnchor>
  <xdr:twoCellAnchor editAs="oneCell">
    <xdr:from>
      <xdr:col>5</xdr:col>
      <xdr:colOff>10080</xdr:colOff>
      <xdr:row>12</xdr:row>
      <xdr:rowOff>360</xdr:rowOff>
    </xdr:from>
    <xdr:to>
      <xdr:col>5</xdr:col>
      <xdr:colOff>616545</xdr:colOff>
      <xdr:row>12</xdr:row>
      <xdr:rowOff>360</xdr:rowOff>
    </xdr:to>
    <xdr:sp macro="" textlink="">
      <xdr:nvSpPr>
        <xdr:cNvPr id="120" name="Line 1"/>
        <xdr:cNvSpPr/>
      </xdr:nvSpPr>
      <xdr:spPr>
        <a:xfrm>
          <a:off x="4216320" y="2095560"/>
          <a:ext cx="635040" cy="0"/>
        </a:xfrm>
        <a:prstGeom prst="line">
          <a:avLst/>
        </a:prstGeom>
        <a:ln w="19080">
          <a:solidFill>
            <a:srgbClr val="000000"/>
          </a:solidFill>
          <a:miter/>
        </a:ln>
      </xdr:spPr>
    </xdr:sp>
    <xdr:clientData/>
  </xdr:twoCellAnchor>
  <xdr:twoCellAnchor editAs="oneCell">
    <xdr:from>
      <xdr:col>8</xdr:col>
      <xdr:colOff>554400</xdr:colOff>
      <xdr:row>10</xdr:row>
      <xdr:rowOff>133200</xdr:rowOff>
    </xdr:from>
    <xdr:to>
      <xdr:col>9</xdr:col>
      <xdr:colOff>363960</xdr:colOff>
      <xdr:row>13</xdr:row>
      <xdr:rowOff>76320</xdr:rowOff>
    </xdr:to>
    <xdr:sp macro="" textlink="">
      <xdr:nvSpPr>
        <xdr:cNvPr id="121" name="CustomShape 1"/>
        <xdr:cNvSpPr/>
      </xdr:nvSpPr>
      <xdr:spPr>
        <a:xfrm rot="10800000">
          <a:off x="6688440" y="1904760"/>
          <a:ext cx="564480" cy="428760"/>
        </a:xfrm>
        <a:prstGeom prst="triangle">
          <a:avLst>
            <a:gd name="adj" fmla="val 10800"/>
          </a:avLst>
        </a:prstGeom>
        <a:solidFill>
          <a:srgbClr val="FFFFFF"/>
        </a:solid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8</xdr:col>
      <xdr:colOff>272160</xdr:colOff>
      <xdr:row>8</xdr:row>
      <xdr:rowOff>19080</xdr:rowOff>
    </xdr:from>
    <xdr:to>
      <xdr:col>8</xdr:col>
      <xdr:colOff>272880</xdr:colOff>
      <xdr:row>11</xdr:row>
      <xdr:rowOff>161999</xdr:rowOff>
    </xdr:to>
    <xdr:sp macro="" textlink="">
      <xdr:nvSpPr>
        <xdr:cNvPr id="122" name="Line 1"/>
        <xdr:cNvSpPr/>
      </xdr:nvSpPr>
      <xdr:spPr>
        <a:xfrm>
          <a:off x="6406200" y="1466640"/>
          <a:ext cx="720" cy="628920"/>
        </a:xfrm>
        <a:prstGeom prst="line">
          <a:avLst/>
        </a:prstGeom>
        <a:ln w="19080">
          <a:solidFill>
            <a:srgbClr val="000000"/>
          </a:solidFill>
          <a:miter/>
        </a:ln>
      </xdr:spPr>
    </xdr:sp>
    <xdr:clientData/>
  </xdr:twoCellAnchor>
  <xdr:twoCellAnchor editAs="oneCell">
    <xdr:from>
      <xdr:col>7</xdr:col>
      <xdr:colOff>40320</xdr:colOff>
      <xdr:row>12</xdr:row>
      <xdr:rowOff>360</xdr:rowOff>
    </xdr:from>
    <xdr:to>
      <xdr:col>8</xdr:col>
      <xdr:colOff>262440</xdr:colOff>
      <xdr:row>12</xdr:row>
      <xdr:rowOff>360</xdr:rowOff>
    </xdr:to>
    <xdr:sp macro="" textlink="">
      <xdr:nvSpPr>
        <xdr:cNvPr id="123" name="Line 1"/>
        <xdr:cNvSpPr/>
      </xdr:nvSpPr>
      <xdr:spPr>
        <a:xfrm>
          <a:off x="5535360" y="2095560"/>
          <a:ext cx="861120" cy="0"/>
        </a:xfrm>
        <a:prstGeom prst="line">
          <a:avLst/>
        </a:prstGeom>
        <a:ln w="19080">
          <a:solidFill>
            <a:srgbClr val="000000"/>
          </a:solidFill>
          <a:miter/>
        </a:ln>
      </xdr:spPr>
    </xdr:sp>
    <xdr:clientData/>
  </xdr:twoCellAnchor>
  <xdr:twoCellAnchor editAs="oneCell">
    <xdr:from>
      <xdr:col>3</xdr:col>
      <xdr:colOff>19440</xdr:colOff>
      <xdr:row>45</xdr:row>
      <xdr:rowOff>138240</xdr:rowOff>
    </xdr:from>
    <xdr:to>
      <xdr:col>3</xdr:col>
      <xdr:colOff>867600</xdr:colOff>
      <xdr:row>49</xdr:row>
      <xdr:rowOff>128520</xdr:rowOff>
    </xdr:to>
    <xdr:sp macro="" textlink="">
      <xdr:nvSpPr>
        <xdr:cNvPr id="124" name="CustomShape 1"/>
        <xdr:cNvSpPr/>
      </xdr:nvSpPr>
      <xdr:spPr>
        <a:xfrm>
          <a:off x="1935720" y="7639200"/>
          <a:ext cx="848160" cy="637920"/>
        </a:xfrm>
        <a:prstGeom prst="rect">
          <a:avLst/>
        </a:prstGeom>
        <a:solidFill>
          <a:srgbClr val="FFFF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endParaRPr/>
        </a:p>
        <a:p>
          <a:pPr algn="ctr"/>
          <a:r>
            <a:rPr lang="en-US" sz="1000" strike="noStrike">
              <a:solidFill>
                <a:srgbClr val="000000"/>
              </a:solidFill>
              <a:latin typeface="Arial"/>
            </a:rPr>
            <a:t>TX</a:t>
          </a:r>
          <a:endParaRPr/>
        </a:p>
      </xdr:txBody>
    </xdr:sp>
    <xdr:clientData/>
  </xdr:twoCellAnchor>
  <xdr:twoCellAnchor editAs="oneCell">
    <xdr:from>
      <xdr:col>3</xdr:col>
      <xdr:colOff>856440</xdr:colOff>
      <xdr:row>47</xdr:row>
      <xdr:rowOff>128520</xdr:rowOff>
    </xdr:from>
    <xdr:to>
      <xdr:col>4</xdr:col>
      <xdr:colOff>20880</xdr:colOff>
      <xdr:row>47</xdr:row>
      <xdr:rowOff>128520</xdr:rowOff>
    </xdr:to>
    <xdr:sp macro="" textlink="">
      <xdr:nvSpPr>
        <xdr:cNvPr id="125" name="Line 1"/>
        <xdr:cNvSpPr/>
      </xdr:nvSpPr>
      <xdr:spPr>
        <a:xfrm>
          <a:off x="2772720" y="7953480"/>
          <a:ext cx="815400" cy="0"/>
        </a:xfrm>
        <a:prstGeom prst="line">
          <a:avLst/>
        </a:prstGeom>
        <a:ln w="19080">
          <a:solidFill>
            <a:srgbClr val="000000"/>
          </a:solidFill>
          <a:miter/>
        </a:ln>
      </xdr:spPr>
    </xdr:sp>
    <xdr:clientData/>
  </xdr:twoCellAnchor>
  <xdr:twoCellAnchor editAs="oneCell">
    <xdr:from>
      <xdr:col>4</xdr:col>
      <xdr:colOff>20160</xdr:colOff>
      <xdr:row>46</xdr:row>
      <xdr:rowOff>62280</xdr:rowOff>
    </xdr:from>
    <xdr:to>
      <xdr:col>5</xdr:col>
      <xdr:colOff>21240</xdr:colOff>
      <xdr:row>49</xdr:row>
      <xdr:rowOff>33119</xdr:rowOff>
    </xdr:to>
    <xdr:sp macro="" textlink="">
      <xdr:nvSpPr>
        <xdr:cNvPr id="126" name="CustomShape 1"/>
        <xdr:cNvSpPr/>
      </xdr:nvSpPr>
      <xdr:spPr>
        <a:xfrm>
          <a:off x="3587400" y="7725240"/>
          <a:ext cx="640080" cy="456480"/>
        </a:xfrm>
        <a:prstGeom prst="rect">
          <a:avLst/>
        </a:prstGeom>
        <a:solidFill>
          <a:srgbClr val="FFFF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endParaRPr/>
        </a:p>
        <a:p>
          <a:pPr algn="ctr"/>
          <a:r>
            <a:rPr lang="en-US" sz="1000" strike="noStrike">
              <a:solidFill>
                <a:srgbClr val="000000"/>
              </a:solidFill>
              <a:latin typeface="Arial"/>
            </a:rPr>
            <a:t>Filter</a:t>
          </a:r>
          <a:endParaRPr/>
        </a:p>
      </xdr:txBody>
    </xdr:sp>
    <xdr:clientData/>
  </xdr:twoCellAnchor>
  <xdr:twoCellAnchor editAs="oneCell">
    <xdr:from>
      <xdr:col>6</xdr:col>
      <xdr:colOff>20520</xdr:colOff>
      <xdr:row>46</xdr:row>
      <xdr:rowOff>71640</xdr:rowOff>
    </xdr:from>
    <xdr:to>
      <xdr:col>7</xdr:col>
      <xdr:colOff>30960</xdr:colOff>
      <xdr:row>49</xdr:row>
      <xdr:rowOff>109799</xdr:rowOff>
    </xdr:to>
    <xdr:sp macro="" textlink="">
      <xdr:nvSpPr>
        <xdr:cNvPr id="127" name="CustomShape 1"/>
        <xdr:cNvSpPr/>
      </xdr:nvSpPr>
      <xdr:spPr>
        <a:xfrm>
          <a:off x="4881240" y="7734600"/>
          <a:ext cx="644760" cy="523800"/>
        </a:xfrm>
        <a:prstGeom prst="rect">
          <a:avLst/>
        </a:prstGeom>
        <a:solidFill>
          <a:srgbClr val="FFFF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strike="noStrike">
              <a:solidFill>
                <a:srgbClr val="000000"/>
              </a:solidFill>
              <a:latin typeface="Arial"/>
            </a:rPr>
            <a:t>Other</a:t>
          </a:r>
          <a:endParaRPr/>
        </a:p>
        <a:p>
          <a:pPr algn="ctr"/>
          <a:r>
            <a:rPr lang="en-US" sz="1000" strike="noStrike">
              <a:solidFill>
                <a:srgbClr val="000000"/>
              </a:solidFill>
              <a:latin typeface="Arial"/>
            </a:rPr>
            <a:t>In-Line</a:t>
          </a:r>
          <a:endParaRPr/>
        </a:p>
        <a:p>
          <a:pPr algn="ctr"/>
          <a:r>
            <a:rPr lang="en-US" sz="1000" strike="noStrike">
              <a:solidFill>
                <a:srgbClr val="000000"/>
              </a:solidFill>
              <a:latin typeface="Arial"/>
            </a:rPr>
            <a:t>Losses:</a:t>
          </a:r>
          <a:endParaRPr/>
        </a:p>
      </xdr:txBody>
    </xdr:sp>
    <xdr:clientData/>
  </xdr:twoCellAnchor>
  <xdr:twoCellAnchor editAs="oneCell">
    <xdr:from>
      <xdr:col>5</xdr:col>
      <xdr:colOff>29880</xdr:colOff>
      <xdr:row>47</xdr:row>
      <xdr:rowOff>128520</xdr:rowOff>
    </xdr:from>
    <xdr:to>
      <xdr:col>6</xdr:col>
      <xdr:colOff>10800</xdr:colOff>
      <xdr:row>47</xdr:row>
      <xdr:rowOff>128520</xdr:rowOff>
    </xdr:to>
    <xdr:sp macro="" textlink="">
      <xdr:nvSpPr>
        <xdr:cNvPr id="128" name="Line 1"/>
        <xdr:cNvSpPr/>
      </xdr:nvSpPr>
      <xdr:spPr>
        <a:xfrm>
          <a:off x="4236120" y="7953480"/>
          <a:ext cx="635400" cy="0"/>
        </a:xfrm>
        <a:prstGeom prst="line">
          <a:avLst/>
        </a:prstGeom>
        <a:ln w="19080">
          <a:solidFill>
            <a:srgbClr val="000000"/>
          </a:solidFill>
          <a:miter/>
        </a:ln>
      </xdr:spPr>
    </xdr:sp>
    <xdr:clientData/>
  </xdr:twoCellAnchor>
  <xdr:twoCellAnchor editAs="oneCell">
    <xdr:from>
      <xdr:col>8</xdr:col>
      <xdr:colOff>574200</xdr:colOff>
      <xdr:row>46</xdr:row>
      <xdr:rowOff>99720</xdr:rowOff>
    </xdr:from>
    <xdr:to>
      <xdr:col>9</xdr:col>
      <xdr:colOff>383400</xdr:colOff>
      <xdr:row>49</xdr:row>
      <xdr:rowOff>42839</xdr:rowOff>
    </xdr:to>
    <xdr:sp macro="" textlink="">
      <xdr:nvSpPr>
        <xdr:cNvPr id="129" name="CustomShape 1"/>
        <xdr:cNvSpPr/>
      </xdr:nvSpPr>
      <xdr:spPr>
        <a:xfrm rot="10800000">
          <a:off x="6708240" y="7762680"/>
          <a:ext cx="564120" cy="428760"/>
        </a:xfrm>
        <a:prstGeom prst="triangle">
          <a:avLst>
            <a:gd name="adj" fmla="val 10800"/>
          </a:avLst>
        </a:prstGeom>
        <a:solidFill>
          <a:srgbClr val="FFFFFF"/>
        </a:solid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8</xdr:col>
      <xdr:colOff>291960</xdr:colOff>
      <xdr:row>43</xdr:row>
      <xdr:rowOff>147240</xdr:rowOff>
    </xdr:from>
    <xdr:to>
      <xdr:col>8</xdr:col>
      <xdr:colOff>292680</xdr:colOff>
      <xdr:row>47</xdr:row>
      <xdr:rowOff>128520</xdr:rowOff>
    </xdr:to>
    <xdr:sp macro="" textlink="">
      <xdr:nvSpPr>
        <xdr:cNvPr id="130" name="Line 1"/>
        <xdr:cNvSpPr/>
      </xdr:nvSpPr>
      <xdr:spPr>
        <a:xfrm>
          <a:off x="6426000" y="7324560"/>
          <a:ext cx="720" cy="628920"/>
        </a:xfrm>
        <a:prstGeom prst="line">
          <a:avLst/>
        </a:prstGeom>
        <a:ln w="19080">
          <a:solidFill>
            <a:srgbClr val="000000"/>
          </a:solidFill>
          <a:miter/>
        </a:ln>
      </xdr:spPr>
    </xdr:sp>
    <xdr:clientData/>
  </xdr:twoCellAnchor>
  <xdr:twoCellAnchor editAs="oneCell">
    <xdr:from>
      <xdr:col>7</xdr:col>
      <xdr:colOff>20160</xdr:colOff>
      <xdr:row>47</xdr:row>
      <xdr:rowOff>128520</xdr:rowOff>
    </xdr:from>
    <xdr:to>
      <xdr:col>8</xdr:col>
      <xdr:colOff>282600</xdr:colOff>
      <xdr:row>47</xdr:row>
      <xdr:rowOff>128520</xdr:rowOff>
    </xdr:to>
    <xdr:sp macro="" textlink="">
      <xdr:nvSpPr>
        <xdr:cNvPr id="131" name="Line 1"/>
        <xdr:cNvSpPr/>
      </xdr:nvSpPr>
      <xdr:spPr>
        <a:xfrm>
          <a:off x="5515200" y="7953480"/>
          <a:ext cx="901440" cy="0"/>
        </a:xfrm>
        <a:prstGeom prst="line">
          <a:avLst/>
        </a:prstGeom>
        <a:ln w="19080">
          <a:solidFill>
            <a:srgbClr val="000000"/>
          </a:solidFill>
          <a:miter/>
        </a:ln>
      </xdr:spPr>
    </xdr:sp>
    <xdr:clientData/>
  </xdr:twoCellAnchor>
  <xdr:twoCellAnchor editAs="oneCell">
    <xdr:from>
      <xdr:col>3</xdr:col>
      <xdr:colOff>1062720</xdr:colOff>
      <xdr:row>10</xdr:row>
      <xdr:rowOff>0</xdr:rowOff>
    </xdr:from>
    <xdr:to>
      <xdr:col>3</xdr:col>
      <xdr:colOff>1434960</xdr:colOff>
      <xdr:row>11</xdr:row>
      <xdr:rowOff>3239</xdr:rowOff>
    </xdr:to>
    <xdr:sp macro="" textlink="">
      <xdr:nvSpPr>
        <xdr:cNvPr id="132" name="CustomShape 1"/>
        <xdr:cNvSpPr/>
      </xdr:nvSpPr>
      <xdr:spPr>
        <a:xfrm>
          <a:off x="2979000" y="1771560"/>
          <a:ext cx="37224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Line A</a:t>
          </a:r>
          <a:endParaRPr/>
        </a:p>
      </xdr:txBody>
    </xdr:sp>
    <xdr:clientData/>
  </xdr:twoCellAnchor>
  <xdr:twoCellAnchor editAs="oneCell">
    <xdr:from>
      <xdr:col>8</xdr:col>
      <xdr:colOff>553680</xdr:colOff>
      <xdr:row>9</xdr:row>
      <xdr:rowOff>152640</xdr:rowOff>
    </xdr:from>
    <xdr:to>
      <xdr:col>8</xdr:col>
      <xdr:colOff>554400</xdr:colOff>
      <xdr:row>11</xdr:row>
      <xdr:rowOff>95399</xdr:rowOff>
    </xdr:to>
    <xdr:sp macro="" textlink="">
      <xdr:nvSpPr>
        <xdr:cNvPr id="133" name="Line 1"/>
        <xdr:cNvSpPr/>
      </xdr:nvSpPr>
      <xdr:spPr>
        <a:xfrm>
          <a:off x="6687720" y="1762200"/>
          <a:ext cx="720" cy="266760"/>
        </a:xfrm>
        <a:prstGeom prst="line">
          <a:avLst/>
        </a:prstGeom>
        <a:ln w="9360">
          <a:solidFill>
            <a:srgbClr val="FF0000"/>
          </a:solidFill>
          <a:miter/>
          <a:headEnd type="triangle" w="med" len="med"/>
          <a:tailEnd type="triangle" w="med" len="med"/>
        </a:ln>
      </xdr:spPr>
    </xdr:sp>
    <xdr:clientData/>
  </xdr:twoCellAnchor>
  <xdr:twoCellAnchor editAs="oneCell">
    <xdr:from>
      <xdr:col>8</xdr:col>
      <xdr:colOff>614160</xdr:colOff>
      <xdr:row>44</xdr:row>
      <xdr:rowOff>118800</xdr:rowOff>
    </xdr:from>
    <xdr:to>
      <xdr:col>8</xdr:col>
      <xdr:colOff>614880</xdr:colOff>
      <xdr:row>46</xdr:row>
      <xdr:rowOff>62280</xdr:rowOff>
    </xdr:to>
    <xdr:sp macro="" textlink="">
      <xdr:nvSpPr>
        <xdr:cNvPr id="134" name="Line 1"/>
        <xdr:cNvSpPr/>
      </xdr:nvSpPr>
      <xdr:spPr>
        <a:xfrm>
          <a:off x="6748200" y="7458120"/>
          <a:ext cx="720" cy="267120"/>
        </a:xfrm>
        <a:prstGeom prst="line">
          <a:avLst/>
        </a:prstGeom>
        <a:ln w="9360">
          <a:solidFill>
            <a:srgbClr val="FF0000"/>
          </a:solidFill>
          <a:miter/>
          <a:headEnd type="triangle" w="med" len="med"/>
          <a:tailEnd type="triangle" w="med" len="med"/>
        </a:ln>
      </xdr:spPr>
    </xdr:sp>
    <xdr:clientData/>
  </xdr:twoCellAnchor>
  <xdr:twoCellAnchor>
    <xdr:from>
      <xdr:col>0</xdr:col>
      <xdr:colOff>0</xdr:colOff>
      <xdr:row>0</xdr:row>
      <xdr:rowOff>0</xdr:rowOff>
    </xdr:from>
    <xdr:to>
      <xdr:col>11</xdr:col>
      <xdr:colOff>0</xdr:colOff>
      <xdr:row>57</xdr:row>
      <xdr:rowOff>114300</xdr:rowOff>
    </xdr:to>
    <xdr:sp macro="" textlink="">
      <xdr:nvSpPr>
        <xdr:cNvPr id="512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330120</xdr:colOff>
      <xdr:row>12</xdr:row>
      <xdr:rowOff>95400</xdr:rowOff>
    </xdr:from>
    <xdr:to>
      <xdr:col>4</xdr:col>
      <xdr:colOff>340920</xdr:colOff>
      <xdr:row>16</xdr:row>
      <xdr:rowOff>28800</xdr:rowOff>
    </xdr:to>
    <xdr:sp macro="" textlink="">
      <xdr:nvSpPr>
        <xdr:cNvPr id="135" name="CustomShape 1"/>
        <xdr:cNvSpPr/>
      </xdr:nvSpPr>
      <xdr:spPr>
        <a:xfrm rot="10800000">
          <a:off x="2246400" y="2152800"/>
          <a:ext cx="649440" cy="581040"/>
        </a:xfrm>
        <a:prstGeom prst="triangle">
          <a:avLst>
            <a:gd name="adj" fmla="val 10800"/>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3</xdr:col>
      <xdr:colOff>0</xdr:colOff>
      <xdr:row>9</xdr:row>
      <xdr:rowOff>360</xdr:rowOff>
    </xdr:from>
    <xdr:to>
      <xdr:col>3</xdr:col>
      <xdr:colOff>720</xdr:colOff>
      <xdr:row>15</xdr:row>
      <xdr:rowOff>9720</xdr:rowOff>
    </xdr:to>
    <xdr:sp macro="" textlink="">
      <xdr:nvSpPr>
        <xdr:cNvPr id="136" name="Line 1"/>
        <xdr:cNvSpPr/>
      </xdr:nvSpPr>
      <xdr:spPr>
        <a:xfrm>
          <a:off x="1916280" y="1571760"/>
          <a:ext cx="720" cy="981000"/>
        </a:xfrm>
        <a:prstGeom prst="line">
          <a:avLst/>
        </a:prstGeom>
        <a:ln w="9360">
          <a:solidFill>
            <a:srgbClr val="000000"/>
          </a:solidFill>
          <a:miter/>
        </a:ln>
      </xdr:spPr>
    </xdr:sp>
    <xdr:clientData/>
  </xdr:twoCellAnchor>
  <xdr:twoCellAnchor editAs="oneCell">
    <xdr:from>
      <xdr:col>3</xdr:col>
      <xdr:colOff>10080</xdr:colOff>
      <xdr:row>15</xdr:row>
      <xdr:rowOff>9720</xdr:rowOff>
    </xdr:from>
    <xdr:to>
      <xdr:col>4</xdr:col>
      <xdr:colOff>1080</xdr:colOff>
      <xdr:row>15</xdr:row>
      <xdr:rowOff>9720</xdr:rowOff>
    </xdr:to>
    <xdr:sp macro="" textlink="">
      <xdr:nvSpPr>
        <xdr:cNvPr id="137" name="Line 1"/>
        <xdr:cNvSpPr/>
      </xdr:nvSpPr>
      <xdr:spPr>
        <a:xfrm>
          <a:off x="1926360" y="2552760"/>
          <a:ext cx="629640" cy="0"/>
        </a:xfrm>
        <a:prstGeom prst="line">
          <a:avLst/>
        </a:prstGeom>
        <a:ln w="9360">
          <a:solidFill>
            <a:srgbClr val="000000"/>
          </a:solidFill>
          <a:miter/>
        </a:ln>
      </xdr:spPr>
    </xdr:sp>
    <xdr:clientData/>
  </xdr:twoCellAnchor>
  <xdr:twoCellAnchor editAs="oneCell">
    <xdr:from>
      <xdr:col>4</xdr:col>
      <xdr:colOff>360</xdr:colOff>
      <xdr:row>13</xdr:row>
      <xdr:rowOff>360</xdr:rowOff>
    </xdr:from>
    <xdr:to>
      <xdr:col>5</xdr:col>
      <xdr:colOff>310320</xdr:colOff>
      <xdr:row>16</xdr:row>
      <xdr:rowOff>162000</xdr:rowOff>
    </xdr:to>
    <xdr:sp macro="" textlink="">
      <xdr:nvSpPr>
        <xdr:cNvPr id="138" name="CustomShape 1"/>
        <xdr:cNvSpPr/>
      </xdr:nvSpPr>
      <xdr:spPr>
        <a:xfrm>
          <a:off x="2555280" y="2219400"/>
          <a:ext cx="948960" cy="647640"/>
        </a:xfrm>
        <a:prstGeom prst="rect">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6</xdr:col>
      <xdr:colOff>360</xdr:colOff>
      <xdr:row>13</xdr:row>
      <xdr:rowOff>360</xdr:rowOff>
    </xdr:from>
    <xdr:to>
      <xdr:col>7</xdr:col>
      <xdr:colOff>310320</xdr:colOff>
      <xdr:row>16</xdr:row>
      <xdr:rowOff>162000</xdr:rowOff>
    </xdr:to>
    <xdr:sp macro="" textlink="">
      <xdr:nvSpPr>
        <xdr:cNvPr id="139" name="CustomShape 1"/>
        <xdr:cNvSpPr/>
      </xdr:nvSpPr>
      <xdr:spPr>
        <a:xfrm>
          <a:off x="3832920" y="2219400"/>
          <a:ext cx="948960" cy="647640"/>
        </a:xfrm>
        <a:prstGeom prst="rect">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9</xdr:col>
      <xdr:colOff>231480</xdr:colOff>
      <xdr:row>12</xdr:row>
      <xdr:rowOff>75960</xdr:rowOff>
    </xdr:from>
    <xdr:to>
      <xdr:col>10</xdr:col>
      <xdr:colOff>365400</xdr:colOff>
      <xdr:row>20</xdr:row>
      <xdr:rowOff>9360</xdr:rowOff>
    </xdr:to>
    <xdr:sp macro="" textlink="">
      <xdr:nvSpPr>
        <xdr:cNvPr id="140" name="CustomShape 1"/>
        <xdr:cNvSpPr/>
      </xdr:nvSpPr>
      <xdr:spPr>
        <a:xfrm rot="5400000">
          <a:off x="5304960" y="1938240"/>
          <a:ext cx="838800" cy="1228680"/>
        </a:xfrm>
        <a:prstGeom prst="triangle">
          <a:avLst>
            <a:gd name="adj" fmla="val 10800"/>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txBody>
        <a:bodyPr lIns="27360" tIns="22680" rIns="0" bIns="0"/>
        <a:lstStyle/>
        <a:p>
          <a:endParaRPr/>
        </a:p>
        <a:p>
          <a:endParaRPr/>
        </a:p>
      </xdr:txBody>
    </xdr:sp>
    <xdr:clientData/>
  </xdr:twoCellAnchor>
  <xdr:twoCellAnchor editAs="oneCell">
    <xdr:from>
      <xdr:col>5</xdr:col>
      <xdr:colOff>309600</xdr:colOff>
      <xdr:row>15</xdr:row>
      <xdr:rowOff>0</xdr:rowOff>
    </xdr:from>
    <xdr:to>
      <xdr:col>6</xdr:col>
      <xdr:colOff>1080</xdr:colOff>
      <xdr:row>15</xdr:row>
      <xdr:rowOff>0</xdr:rowOff>
    </xdr:to>
    <xdr:sp macro="" textlink="">
      <xdr:nvSpPr>
        <xdr:cNvPr id="141" name="Line 1"/>
        <xdr:cNvSpPr/>
      </xdr:nvSpPr>
      <xdr:spPr>
        <a:xfrm>
          <a:off x="3503520" y="2543040"/>
          <a:ext cx="330120" cy="0"/>
        </a:xfrm>
        <a:prstGeom prst="line">
          <a:avLst/>
        </a:prstGeom>
        <a:ln w="9360">
          <a:solidFill>
            <a:srgbClr val="000000"/>
          </a:solidFill>
          <a:miter/>
        </a:ln>
      </xdr:spPr>
    </xdr:sp>
    <xdr:clientData/>
  </xdr:twoCellAnchor>
  <xdr:twoCellAnchor editAs="oneCell">
    <xdr:from>
      <xdr:col>7</xdr:col>
      <xdr:colOff>309600</xdr:colOff>
      <xdr:row>15</xdr:row>
      <xdr:rowOff>0</xdr:rowOff>
    </xdr:from>
    <xdr:to>
      <xdr:col>8</xdr:col>
      <xdr:colOff>990</xdr:colOff>
      <xdr:row>15</xdr:row>
      <xdr:rowOff>0</xdr:rowOff>
    </xdr:to>
    <xdr:sp macro="" textlink="">
      <xdr:nvSpPr>
        <xdr:cNvPr id="142" name="Line 1"/>
        <xdr:cNvSpPr/>
      </xdr:nvSpPr>
      <xdr:spPr>
        <a:xfrm>
          <a:off x="4781160" y="2543040"/>
          <a:ext cx="320040" cy="0"/>
        </a:xfrm>
        <a:prstGeom prst="line">
          <a:avLst/>
        </a:prstGeom>
        <a:ln w="9360">
          <a:solidFill>
            <a:srgbClr val="000000"/>
          </a:solidFill>
          <a:miter/>
        </a:ln>
      </xdr:spPr>
    </xdr:sp>
    <xdr:clientData/>
  </xdr:twoCellAnchor>
  <xdr:twoCellAnchor editAs="oneCell">
    <xdr:from>
      <xdr:col>9</xdr:col>
      <xdr:colOff>221760</xdr:colOff>
      <xdr:row>15</xdr:row>
      <xdr:rowOff>0</xdr:rowOff>
    </xdr:from>
    <xdr:to>
      <xdr:col>10</xdr:col>
      <xdr:colOff>720</xdr:colOff>
      <xdr:row>15</xdr:row>
      <xdr:rowOff>0</xdr:rowOff>
    </xdr:to>
    <xdr:sp macro="" textlink="">
      <xdr:nvSpPr>
        <xdr:cNvPr id="143" name="Line 1"/>
        <xdr:cNvSpPr/>
      </xdr:nvSpPr>
      <xdr:spPr>
        <a:xfrm>
          <a:off x="6329160" y="2543040"/>
          <a:ext cx="483840" cy="0"/>
        </a:xfrm>
        <a:prstGeom prst="line">
          <a:avLst/>
        </a:prstGeom>
        <a:ln w="9360">
          <a:solidFill>
            <a:srgbClr val="000000"/>
          </a:solidFill>
          <a:miter/>
        </a:ln>
      </xdr:spPr>
    </xdr:sp>
    <xdr:clientData/>
  </xdr:twoCellAnchor>
  <xdr:twoCellAnchor editAs="oneCell">
    <xdr:from>
      <xdr:col>11</xdr:col>
      <xdr:colOff>319680</xdr:colOff>
      <xdr:row>14</xdr:row>
      <xdr:rowOff>133560</xdr:rowOff>
    </xdr:from>
    <xdr:to>
      <xdr:col>11</xdr:col>
      <xdr:colOff>399960</xdr:colOff>
      <xdr:row>15</xdr:row>
      <xdr:rowOff>47520</xdr:rowOff>
    </xdr:to>
    <xdr:sp macro="" textlink="">
      <xdr:nvSpPr>
        <xdr:cNvPr id="144" name="CustomShape 1"/>
        <xdr:cNvSpPr/>
      </xdr:nvSpPr>
      <xdr:spPr>
        <a:xfrm>
          <a:off x="7770600" y="2514600"/>
          <a:ext cx="80280" cy="75960"/>
        </a:xfrm>
        <a:prstGeom prst="ellipse">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8</xdr:col>
      <xdr:colOff>82080</xdr:colOff>
      <xdr:row>14</xdr:row>
      <xdr:rowOff>86400</xdr:rowOff>
    </xdr:from>
    <xdr:to>
      <xdr:col>8</xdr:col>
      <xdr:colOff>362160</xdr:colOff>
      <xdr:row>15</xdr:row>
      <xdr:rowOff>89640</xdr:rowOff>
    </xdr:to>
    <xdr:sp macro="" textlink="">
      <xdr:nvSpPr>
        <xdr:cNvPr id="145" name="CustomShape 1"/>
        <xdr:cNvSpPr/>
      </xdr:nvSpPr>
      <xdr:spPr>
        <a:xfrm>
          <a:off x="5192280" y="2467440"/>
          <a:ext cx="2800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LNA</a:t>
          </a:r>
          <a:endParaRPr/>
        </a:p>
      </xdr:txBody>
    </xdr:sp>
    <xdr:clientData/>
  </xdr:twoCellAnchor>
  <xdr:twoCellAnchor editAs="oneCell">
    <xdr:from>
      <xdr:col>6</xdr:col>
      <xdr:colOff>112320</xdr:colOff>
      <xdr:row>13</xdr:row>
      <xdr:rowOff>143280</xdr:rowOff>
    </xdr:from>
    <xdr:to>
      <xdr:col>7</xdr:col>
      <xdr:colOff>117720</xdr:colOff>
      <xdr:row>15</xdr:row>
      <xdr:rowOff>126720</xdr:rowOff>
    </xdr:to>
    <xdr:sp macro="" textlink="">
      <xdr:nvSpPr>
        <xdr:cNvPr id="146" name="CustomShape 1"/>
        <xdr:cNvSpPr/>
      </xdr:nvSpPr>
      <xdr:spPr>
        <a:xfrm>
          <a:off x="3944880" y="2362320"/>
          <a:ext cx="64440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b="1" strike="noStrike">
              <a:solidFill>
                <a:srgbClr val="000000"/>
              </a:solidFill>
              <a:latin typeface="Arial"/>
            </a:rPr>
            <a:t>Bandpass</a:t>
          </a:r>
          <a:endParaRPr/>
        </a:p>
        <a:p>
          <a:pPr algn="ctr"/>
          <a:r>
            <a:rPr lang="en-US" sz="1000" b="1" strike="noStrike">
              <a:solidFill>
                <a:srgbClr val="000000"/>
              </a:solidFill>
              <a:latin typeface="Arial"/>
            </a:rPr>
            <a:t>Filter</a:t>
          </a:r>
          <a:endParaRPr/>
        </a:p>
      </xdr:txBody>
    </xdr:sp>
    <xdr:clientData/>
  </xdr:twoCellAnchor>
  <xdr:twoCellAnchor editAs="oneCell">
    <xdr:from>
      <xdr:col>4</xdr:col>
      <xdr:colOff>222840</xdr:colOff>
      <xdr:row>13</xdr:row>
      <xdr:rowOff>66600</xdr:rowOff>
    </xdr:from>
    <xdr:to>
      <xdr:col>5</xdr:col>
      <xdr:colOff>37440</xdr:colOff>
      <xdr:row>16</xdr:row>
      <xdr:rowOff>30240</xdr:rowOff>
    </xdr:to>
    <xdr:sp macro="" textlink="">
      <xdr:nvSpPr>
        <xdr:cNvPr id="147" name="CustomShape 1"/>
        <xdr:cNvSpPr/>
      </xdr:nvSpPr>
      <xdr:spPr>
        <a:xfrm>
          <a:off x="2777760" y="2285640"/>
          <a:ext cx="453600" cy="449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b="1" strike="noStrike">
              <a:solidFill>
                <a:srgbClr val="000000"/>
              </a:solidFill>
              <a:latin typeface="Arial"/>
            </a:rPr>
            <a:t>Other</a:t>
          </a:r>
          <a:endParaRPr/>
        </a:p>
        <a:p>
          <a:pPr algn="ctr"/>
          <a:r>
            <a:rPr lang="en-US" sz="1000" b="1" strike="noStrike">
              <a:solidFill>
                <a:srgbClr val="000000"/>
              </a:solidFill>
              <a:latin typeface="Arial"/>
            </a:rPr>
            <a:t>In-Line</a:t>
          </a:r>
          <a:endParaRPr/>
        </a:p>
        <a:p>
          <a:pPr algn="ctr"/>
          <a:r>
            <a:rPr lang="en-US" sz="1000" b="1" strike="noStrike">
              <a:solidFill>
                <a:srgbClr val="000000"/>
              </a:solidFill>
              <a:latin typeface="Arial"/>
            </a:rPr>
            <a:t>Device</a:t>
          </a:r>
          <a:endParaRPr/>
        </a:p>
      </xdr:txBody>
    </xdr:sp>
    <xdr:clientData/>
  </xdr:twoCellAnchor>
  <xdr:twoCellAnchor editAs="oneCell">
    <xdr:from>
      <xdr:col>10</xdr:col>
      <xdr:colOff>599040</xdr:colOff>
      <xdr:row>13</xdr:row>
      <xdr:rowOff>28800</xdr:rowOff>
    </xdr:from>
    <xdr:to>
      <xdr:col>11</xdr:col>
      <xdr:colOff>551160</xdr:colOff>
      <xdr:row>16</xdr:row>
      <xdr:rowOff>142200</xdr:rowOff>
    </xdr:to>
    <xdr:sp macro="" textlink="">
      <xdr:nvSpPr>
        <xdr:cNvPr id="148" name="CustomShape 1"/>
        <xdr:cNvSpPr/>
      </xdr:nvSpPr>
      <xdr:spPr>
        <a:xfrm rot="5400000">
          <a:off x="6816240" y="2243520"/>
          <a:ext cx="590760" cy="599400"/>
        </a:xfrm>
        <a:prstGeom prst="triangle">
          <a:avLst>
            <a:gd name="adj" fmla="val 10800"/>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10</xdr:col>
      <xdr:colOff>608760</xdr:colOff>
      <xdr:row>15</xdr:row>
      <xdr:rowOff>0</xdr:rowOff>
    </xdr:from>
    <xdr:to>
      <xdr:col>11</xdr:col>
      <xdr:colOff>310320</xdr:colOff>
      <xdr:row>15</xdr:row>
      <xdr:rowOff>0</xdr:rowOff>
    </xdr:to>
    <xdr:sp macro="" textlink="">
      <xdr:nvSpPr>
        <xdr:cNvPr id="149" name="Line 1"/>
        <xdr:cNvSpPr/>
      </xdr:nvSpPr>
      <xdr:spPr>
        <a:xfrm>
          <a:off x="7421040" y="2543040"/>
          <a:ext cx="340200" cy="0"/>
        </a:xfrm>
        <a:prstGeom prst="line">
          <a:avLst/>
        </a:prstGeom>
        <a:ln w="9360">
          <a:solidFill>
            <a:srgbClr val="000000"/>
          </a:solidFill>
          <a:miter/>
        </a:ln>
      </xdr:spPr>
    </xdr:sp>
    <xdr:clientData/>
  </xdr:twoCellAnchor>
  <xdr:twoCellAnchor editAs="oneCell">
    <xdr:from>
      <xdr:col>8</xdr:col>
      <xdr:colOff>10080</xdr:colOff>
      <xdr:row>9</xdr:row>
      <xdr:rowOff>360</xdr:rowOff>
    </xdr:from>
    <xdr:to>
      <xdr:col>8</xdr:col>
      <xdr:colOff>11160</xdr:colOff>
      <xdr:row>12</xdr:row>
      <xdr:rowOff>56880</xdr:rowOff>
    </xdr:to>
    <xdr:sp macro="" textlink="">
      <xdr:nvSpPr>
        <xdr:cNvPr id="150" name="Line 1"/>
        <xdr:cNvSpPr/>
      </xdr:nvSpPr>
      <xdr:spPr>
        <a:xfrm>
          <a:off x="5120280" y="1571760"/>
          <a:ext cx="1080" cy="542520"/>
        </a:xfrm>
        <a:prstGeom prst="line">
          <a:avLst/>
        </a:prstGeom>
        <a:ln w="9360">
          <a:solidFill>
            <a:srgbClr val="000000"/>
          </a:solidFill>
          <a:custDash>
            <a:ds d="400000" sp="300000"/>
          </a:custDash>
          <a:miter/>
        </a:ln>
      </xdr:spPr>
    </xdr:sp>
    <xdr:clientData/>
  </xdr:twoCellAnchor>
  <xdr:twoCellAnchor editAs="oneCell">
    <xdr:from>
      <xdr:col>7</xdr:col>
      <xdr:colOff>628920</xdr:colOff>
      <xdr:row>17</xdr:row>
      <xdr:rowOff>124200</xdr:rowOff>
    </xdr:from>
    <xdr:to>
      <xdr:col>8</xdr:col>
      <xdr:colOff>990</xdr:colOff>
      <xdr:row>21</xdr:row>
      <xdr:rowOff>19080</xdr:rowOff>
    </xdr:to>
    <xdr:sp macro="" textlink="">
      <xdr:nvSpPr>
        <xdr:cNvPr id="151" name="Line 1"/>
        <xdr:cNvSpPr/>
      </xdr:nvSpPr>
      <xdr:spPr>
        <a:xfrm>
          <a:off x="5100480" y="2990880"/>
          <a:ext cx="720" cy="542880"/>
        </a:xfrm>
        <a:prstGeom prst="line">
          <a:avLst/>
        </a:prstGeom>
        <a:ln w="9360">
          <a:solidFill>
            <a:srgbClr val="000000"/>
          </a:solidFill>
          <a:custDash>
            <a:ds d="400000" sp="300000"/>
          </a:custDash>
          <a:miter/>
        </a:ln>
      </xdr:spPr>
    </xdr:sp>
    <xdr:clientData/>
  </xdr:twoCellAnchor>
  <xdr:twoCellAnchor editAs="oneCell">
    <xdr:from>
      <xdr:col>10</xdr:col>
      <xdr:colOff>0</xdr:colOff>
      <xdr:row>9</xdr:row>
      <xdr:rowOff>124200</xdr:rowOff>
    </xdr:from>
    <xdr:to>
      <xdr:col>10</xdr:col>
      <xdr:colOff>720</xdr:colOff>
      <xdr:row>13</xdr:row>
      <xdr:rowOff>19440</xdr:rowOff>
    </xdr:to>
    <xdr:sp macro="" textlink="">
      <xdr:nvSpPr>
        <xdr:cNvPr id="152" name="Line 1"/>
        <xdr:cNvSpPr/>
      </xdr:nvSpPr>
      <xdr:spPr>
        <a:xfrm>
          <a:off x="6812280" y="1695600"/>
          <a:ext cx="720" cy="542880"/>
        </a:xfrm>
        <a:prstGeom prst="line">
          <a:avLst/>
        </a:prstGeom>
        <a:ln w="9360">
          <a:solidFill>
            <a:srgbClr val="000000"/>
          </a:solidFill>
          <a:custDash>
            <a:ds d="400000" sp="300000"/>
          </a:custDash>
          <a:miter/>
        </a:ln>
      </xdr:spPr>
    </xdr:sp>
    <xdr:clientData/>
  </xdr:twoCellAnchor>
  <xdr:twoCellAnchor editAs="oneCell">
    <xdr:from>
      <xdr:col>10</xdr:col>
      <xdr:colOff>0</xdr:colOff>
      <xdr:row>16</xdr:row>
      <xdr:rowOff>152640</xdr:rowOff>
    </xdr:from>
    <xdr:to>
      <xdr:col>10</xdr:col>
      <xdr:colOff>720</xdr:colOff>
      <xdr:row>20</xdr:row>
      <xdr:rowOff>47520</xdr:rowOff>
    </xdr:to>
    <xdr:sp macro="" textlink="">
      <xdr:nvSpPr>
        <xdr:cNvPr id="153" name="Line 1"/>
        <xdr:cNvSpPr/>
      </xdr:nvSpPr>
      <xdr:spPr>
        <a:xfrm>
          <a:off x="6812280" y="2857680"/>
          <a:ext cx="720" cy="542520"/>
        </a:xfrm>
        <a:prstGeom prst="line">
          <a:avLst/>
        </a:prstGeom>
        <a:ln w="9360">
          <a:solidFill>
            <a:srgbClr val="000000"/>
          </a:solidFill>
          <a:custDash>
            <a:ds d="400000" sp="300000"/>
          </a:custDash>
          <a:miter/>
        </a:ln>
      </xdr:spPr>
    </xdr:sp>
    <xdr:clientData/>
  </xdr:twoCellAnchor>
  <xdr:twoCellAnchor editAs="oneCell">
    <xdr:from>
      <xdr:col>10</xdr:col>
      <xdr:colOff>19800</xdr:colOff>
      <xdr:row>14</xdr:row>
      <xdr:rowOff>360</xdr:rowOff>
    </xdr:from>
    <xdr:to>
      <xdr:col>10</xdr:col>
      <xdr:colOff>410040</xdr:colOff>
      <xdr:row>16</xdr:row>
      <xdr:rowOff>38160</xdr:rowOff>
    </xdr:to>
    <xdr:sp macro="" textlink="">
      <xdr:nvSpPr>
        <xdr:cNvPr id="154" name="CustomShape 1"/>
        <xdr:cNvSpPr/>
      </xdr:nvSpPr>
      <xdr:spPr>
        <a:xfrm>
          <a:off x="6832080" y="2381400"/>
          <a:ext cx="390240" cy="361800"/>
        </a:xfrm>
        <a:prstGeom prst="rect">
          <a:avLst/>
        </a:prstGeom>
        <a:noFill/>
        <a:ln>
          <a:noFill/>
        </a:ln>
      </xdr:spPr>
      <xdr:style>
        <a:lnRef idx="0">
          <a:scrgbClr r="0" g="0" b="0"/>
        </a:lnRef>
        <a:fillRef idx="0">
          <a:scrgbClr r="0" g="0" b="0"/>
        </a:fillRef>
        <a:effectRef idx="0">
          <a:scrgbClr r="0" g="0" b="0"/>
        </a:effectRef>
        <a:fontRef idx="minor"/>
      </xdr:style>
      <xdr:txBody>
        <a:bodyPr lIns="27360" tIns="22680" rIns="0" bIns="0"/>
        <a:lstStyle/>
        <a:p>
          <a:r>
            <a:rPr lang="en-US" sz="800" b="1" strike="noStrike">
              <a:solidFill>
                <a:srgbClr val="000000"/>
              </a:solidFill>
              <a:latin typeface="Arial"/>
            </a:rPr>
            <a:t>2nd</a:t>
          </a:r>
          <a:endParaRPr/>
        </a:p>
        <a:p>
          <a:r>
            <a:rPr lang="en-US" sz="800" b="1" strike="noStrike">
              <a:solidFill>
                <a:srgbClr val="000000"/>
              </a:solidFill>
              <a:latin typeface="Arial"/>
            </a:rPr>
            <a:t>Stage</a:t>
          </a:r>
          <a:endParaRPr/>
        </a:p>
      </xdr:txBody>
    </xdr:sp>
    <xdr:clientData/>
  </xdr:twoCellAnchor>
  <xdr:twoCellAnchor editAs="oneCell">
    <xdr:from>
      <xdr:col>6</xdr:col>
      <xdr:colOff>349560</xdr:colOff>
      <xdr:row>18</xdr:row>
      <xdr:rowOff>360</xdr:rowOff>
    </xdr:from>
    <xdr:to>
      <xdr:col>6</xdr:col>
      <xdr:colOff>430200</xdr:colOff>
      <xdr:row>19</xdr:row>
      <xdr:rowOff>19080</xdr:rowOff>
    </xdr:to>
    <xdr:sp macro="" textlink="">
      <xdr:nvSpPr>
        <xdr:cNvPr id="155" name="CustomShape 1"/>
        <xdr:cNvSpPr/>
      </xdr:nvSpPr>
      <xdr:spPr>
        <a:xfrm>
          <a:off x="4182120" y="3029040"/>
          <a:ext cx="80640" cy="18072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editAs="oneCell">
    <xdr:from>
      <xdr:col>6</xdr:col>
      <xdr:colOff>276120</xdr:colOff>
      <xdr:row>17</xdr:row>
      <xdr:rowOff>9720</xdr:rowOff>
    </xdr:from>
    <xdr:to>
      <xdr:col>6</xdr:col>
      <xdr:colOff>563040</xdr:colOff>
      <xdr:row>18</xdr:row>
      <xdr:rowOff>12960</xdr:rowOff>
    </xdr:to>
    <xdr:sp macro="" textlink="">
      <xdr:nvSpPr>
        <xdr:cNvPr id="156" name="CustomShape 1"/>
        <xdr:cNvSpPr/>
      </xdr:nvSpPr>
      <xdr:spPr>
        <a:xfrm>
          <a:off x="4108680" y="2876400"/>
          <a:ext cx="28692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L</a:t>
          </a:r>
          <a:r>
            <a:rPr lang="en-US" sz="800" strike="noStrike">
              <a:solidFill>
                <a:srgbClr val="000000"/>
              </a:solidFill>
              <a:latin typeface="Arial"/>
            </a:rPr>
            <a:t>BPF</a:t>
          </a:r>
          <a:endParaRPr/>
        </a:p>
      </xdr:txBody>
    </xdr:sp>
    <xdr:clientData/>
  </xdr:twoCellAnchor>
  <xdr:twoCellAnchor editAs="oneCell">
    <xdr:from>
      <xdr:col>6</xdr:col>
      <xdr:colOff>360</xdr:colOff>
      <xdr:row>17</xdr:row>
      <xdr:rowOff>86400</xdr:rowOff>
    </xdr:from>
    <xdr:to>
      <xdr:col>6</xdr:col>
      <xdr:colOff>260280</xdr:colOff>
      <xdr:row>17</xdr:row>
      <xdr:rowOff>86400</xdr:rowOff>
    </xdr:to>
    <xdr:sp macro="" textlink="">
      <xdr:nvSpPr>
        <xdr:cNvPr id="157" name="Line 1"/>
        <xdr:cNvSpPr/>
      </xdr:nvSpPr>
      <xdr:spPr>
        <a:xfrm flipH="1">
          <a:off x="3832920" y="2953080"/>
          <a:ext cx="259920" cy="0"/>
        </a:xfrm>
        <a:prstGeom prst="line">
          <a:avLst/>
        </a:prstGeom>
        <a:ln w="9360">
          <a:solidFill>
            <a:srgbClr val="000000"/>
          </a:solidFill>
          <a:miter/>
          <a:tailEnd type="triangle" w="med" len="med"/>
        </a:ln>
      </xdr:spPr>
    </xdr:sp>
    <xdr:clientData/>
  </xdr:twoCellAnchor>
  <xdr:twoCellAnchor editAs="oneCell">
    <xdr:from>
      <xdr:col>7</xdr:col>
      <xdr:colOff>10080</xdr:colOff>
      <xdr:row>17</xdr:row>
      <xdr:rowOff>86400</xdr:rowOff>
    </xdr:from>
    <xdr:to>
      <xdr:col>7</xdr:col>
      <xdr:colOff>290160</xdr:colOff>
      <xdr:row>17</xdr:row>
      <xdr:rowOff>86400</xdr:rowOff>
    </xdr:to>
    <xdr:sp macro="" textlink="">
      <xdr:nvSpPr>
        <xdr:cNvPr id="158" name="Line 1"/>
        <xdr:cNvSpPr/>
      </xdr:nvSpPr>
      <xdr:spPr>
        <a:xfrm>
          <a:off x="4481640" y="2953080"/>
          <a:ext cx="280080" cy="0"/>
        </a:xfrm>
        <a:prstGeom prst="line">
          <a:avLst/>
        </a:prstGeom>
        <a:ln w="9360">
          <a:solidFill>
            <a:srgbClr val="000000"/>
          </a:solidFill>
          <a:miter/>
          <a:tailEnd type="triangle" w="med" len="med"/>
        </a:ln>
      </xdr:spPr>
    </xdr:sp>
    <xdr:clientData/>
  </xdr:twoCellAnchor>
  <xdr:twoCellAnchor editAs="oneCell">
    <xdr:from>
      <xdr:col>3</xdr:col>
      <xdr:colOff>628560</xdr:colOff>
      <xdr:row>17</xdr:row>
      <xdr:rowOff>95760</xdr:rowOff>
    </xdr:from>
    <xdr:to>
      <xdr:col>4</xdr:col>
      <xdr:colOff>250200</xdr:colOff>
      <xdr:row>17</xdr:row>
      <xdr:rowOff>95760</xdr:rowOff>
    </xdr:to>
    <xdr:sp macro="" textlink="">
      <xdr:nvSpPr>
        <xdr:cNvPr id="159" name="Line 1"/>
        <xdr:cNvSpPr/>
      </xdr:nvSpPr>
      <xdr:spPr>
        <a:xfrm flipH="1">
          <a:off x="2544840" y="2962440"/>
          <a:ext cx="260280" cy="0"/>
        </a:xfrm>
        <a:prstGeom prst="line">
          <a:avLst/>
        </a:prstGeom>
        <a:ln w="9360">
          <a:solidFill>
            <a:srgbClr val="000000"/>
          </a:solidFill>
          <a:miter/>
          <a:tailEnd type="triangle" w="med" len="med"/>
        </a:ln>
      </xdr:spPr>
    </xdr:sp>
    <xdr:clientData/>
  </xdr:twoCellAnchor>
  <xdr:twoCellAnchor editAs="oneCell">
    <xdr:from>
      <xdr:col>5</xdr:col>
      <xdr:colOff>30240</xdr:colOff>
      <xdr:row>17</xdr:row>
      <xdr:rowOff>86400</xdr:rowOff>
    </xdr:from>
    <xdr:to>
      <xdr:col>5</xdr:col>
      <xdr:colOff>310320</xdr:colOff>
      <xdr:row>17</xdr:row>
      <xdr:rowOff>86400</xdr:rowOff>
    </xdr:to>
    <xdr:sp macro="" textlink="">
      <xdr:nvSpPr>
        <xdr:cNvPr id="160" name="Line 1"/>
        <xdr:cNvSpPr/>
      </xdr:nvSpPr>
      <xdr:spPr>
        <a:xfrm>
          <a:off x="3224160" y="2953080"/>
          <a:ext cx="280080" cy="0"/>
        </a:xfrm>
        <a:prstGeom prst="line">
          <a:avLst/>
        </a:prstGeom>
        <a:ln w="9360">
          <a:solidFill>
            <a:srgbClr val="000000"/>
          </a:solidFill>
          <a:miter/>
          <a:tailEnd type="triangle" w="med" len="med"/>
        </a:ln>
      </xdr:spPr>
    </xdr:sp>
    <xdr:clientData/>
  </xdr:twoCellAnchor>
  <xdr:twoCellAnchor editAs="oneCell">
    <xdr:from>
      <xdr:col>4</xdr:col>
      <xdr:colOff>279360</xdr:colOff>
      <xdr:row>17</xdr:row>
      <xdr:rowOff>9720</xdr:rowOff>
    </xdr:from>
    <xdr:to>
      <xdr:col>4</xdr:col>
      <xdr:colOff>599760</xdr:colOff>
      <xdr:row>18</xdr:row>
      <xdr:rowOff>12960</xdr:rowOff>
    </xdr:to>
    <xdr:sp macro="" textlink="">
      <xdr:nvSpPr>
        <xdr:cNvPr id="161" name="CustomShape 1"/>
        <xdr:cNvSpPr/>
      </xdr:nvSpPr>
      <xdr:spPr>
        <a:xfrm>
          <a:off x="2834280" y="2876400"/>
          <a:ext cx="3204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L</a:t>
          </a:r>
          <a:r>
            <a:rPr lang="en-US" sz="800" strike="noStrike">
              <a:solidFill>
                <a:srgbClr val="000000"/>
              </a:solidFill>
              <a:latin typeface="Arial"/>
            </a:rPr>
            <a:t>other</a:t>
          </a:r>
          <a:endParaRPr/>
        </a:p>
      </xdr:txBody>
    </xdr:sp>
    <xdr:clientData/>
  </xdr:twoCellAnchor>
  <xdr:twoCellAnchor editAs="oneCell">
    <xdr:from>
      <xdr:col>17</xdr:col>
      <xdr:colOff>309600</xdr:colOff>
      <xdr:row>63</xdr:row>
      <xdr:rowOff>23040</xdr:rowOff>
    </xdr:from>
    <xdr:to>
      <xdr:col>17</xdr:col>
      <xdr:colOff>310320</xdr:colOff>
      <xdr:row>65</xdr:row>
      <xdr:rowOff>13680</xdr:rowOff>
    </xdr:to>
    <xdr:sp macro="" textlink="">
      <xdr:nvSpPr>
        <xdr:cNvPr id="162" name="Line 1"/>
        <xdr:cNvSpPr/>
      </xdr:nvSpPr>
      <xdr:spPr>
        <a:xfrm flipV="1">
          <a:off x="11593440" y="10362600"/>
          <a:ext cx="720" cy="314280"/>
        </a:xfrm>
        <a:prstGeom prst="line">
          <a:avLst/>
        </a:prstGeom>
        <a:ln w="9360">
          <a:solidFill>
            <a:srgbClr val="FF0000"/>
          </a:solidFill>
          <a:miter/>
          <a:tailEnd type="triangle" w="med" len="med"/>
        </a:ln>
      </xdr:spPr>
    </xdr:sp>
    <xdr:clientData/>
  </xdr:twoCellAnchor>
  <xdr:twoCellAnchor editAs="oneCell">
    <xdr:from>
      <xdr:col>17</xdr:col>
      <xdr:colOff>309600</xdr:colOff>
      <xdr:row>59</xdr:row>
      <xdr:rowOff>61920</xdr:rowOff>
    </xdr:from>
    <xdr:to>
      <xdr:col>17</xdr:col>
      <xdr:colOff>310320</xdr:colOff>
      <xdr:row>61</xdr:row>
      <xdr:rowOff>52200</xdr:rowOff>
    </xdr:to>
    <xdr:sp macro="" textlink="">
      <xdr:nvSpPr>
        <xdr:cNvPr id="163" name="Line 1"/>
        <xdr:cNvSpPr/>
      </xdr:nvSpPr>
      <xdr:spPr>
        <a:xfrm flipV="1">
          <a:off x="11593440" y="9753840"/>
          <a:ext cx="720" cy="313920"/>
        </a:xfrm>
        <a:prstGeom prst="line">
          <a:avLst/>
        </a:prstGeom>
        <a:ln w="9360">
          <a:solidFill>
            <a:srgbClr val="FF0000"/>
          </a:solidFill>
          <a:miter/>
          <a:tailEnd type="triangle" w="med" len="med"/>
        </a:ln>
      </xdr:spPr>
    </xdr:sp>
    <xdr:clientData/>
  </xdr:twoCellAnchor>
  <xdr:twoCellAnchor editAs="oneCell">
    <xdr:from>
      <xdr:col>20</xdr:col>
      <xdr:colOff>322200</xdr:colOff>
      <xdr:row>63</xdr:row>
      <xdr:rowOff>23040</xdr:rowOff>
    </xdr:from>
    <xdr:to>
      <xdr:col>20</xdr:col>
      <xdr:colOff>322920</xdr:colOff>
      <xdr:row>65</xdr:row>
      <xdr:rowOff>13680</xdr:rowOff>
    </xdr:to>
    <xdr:sp macro="" textlink="">
      <xdr:nvSpPr>
        <xdr:cNvPr id="164" name="Line 1"/>
        <xdr:cNvSpPr/>
      </xdr:nvSpPr>
      <xdr:spPr>
        <a:xfrm flipV="1">
          <a:off x="13522320" y="10362600"/>
          <a:ext cx="720" cy="314280"/>
        </a:xfrm>
        <a:prstGeom prst="line">
          <a:avLst/>
        </a:prstGeom>
        <a:ln w="9360">
          <a:solidFill>
            <a:srgbClr val="FF0000"/>
          </a:solidFill>
          <a:miter/>
          <a:tailEnd type="triangle" w="med" len="med"/>
        </a:ln>
      </xdr:spPr>
    </xdr:sp>
    <xdr:clientData/>
  </xdr:twoCellAnchor>
  <xdr:twoCellAnchor editAs="oneCell">
    <xdr:from>
      <xdr:col>20</xdr:col>
      <xdr:colOff>322200</xdr:colOff>
      <xdr:row>59</xdr:row>
      <xdr:rowOff>61920</xdr:rowOff>
    </xdr:from>
    <xdr:to>
      <xdr:col>20</xdr:col>
      <xdr:colOff>322920</xdr:colOff>
      <xdr:row>61</xdr:row>
      <xdr:rowOff>52200</xdr:rowOff>
    </xdr:to>
    <xdr:sp macro="" textlink="">
      <xdr:nvSpPr>
        <xdr:cNvPr id="165" name="Line 1"/>
        <xdr:cNvSpPr/>
      </xdr:nvSpPr>
      <xdr:spPr>
        <a:xfrm flipV="1">
          <a:off x="13522320" y="9753840"/>
          <a:ext cx="720" cy="313920"/>
        </a:xfrm>
        <a:prstGeom prst="line">
          <a:avLst/>
        </a:prstGeom>
        <a:ln w="9360">
          <a:solidFill>
            <a:srgbClr val="FF0000"/>
          </a:solidFill>
          <a:miter/>
          <a:tailEnd type="triangle" w="med" len="med"/>
        </a:ln>
      </xdr:spPr>
    </xdr:sp>
    <xdr:clientData/>
  </xdr:twoCellAnchor>
  <xdr:twoCellAnchor editAs="oneCell">
    <xdr:from>
      <xdr:col>13</xdr:col>
      <xdr:colOff>140040</xdr:colOff>
      <xdr:row>50</xdr:row>
      <xdr:rowOff>147240</xdr:rowOff>
    </xdr:from>
    <xdr:to>
      <xdr:col>13</xdr:col>
      <xdr:colOff>589680</xdr:colOff>
      <xdr:row>68</xdr:row>
      <xdr:rowOff>118800</xdr:rowOff>
    </xdr:to>
    <xdr:sp macro="" textlink="">
      <xdr:nvSpPr>
        <xdr:cNvPr id="166" name="CustomShape 1"/>
        <xdr:cNvSpPr/>
      </xdr:nvSpPr>
      <xdr:spPr>
        <a:xfrm>
          <a:off x="8868600" y="8381880"/>
          <a:ext cx="449640" cy="2886120"/>
        </a:xfrm>
        <a:prstGeom prst="leftBrace">
          <a:avLst>
            <a:gd name="adj1" fmla="val 3362"/>
            <a:gd name="adj2" fmla="val 11813"/>
          </a:avLst>
        </a:prstGeom>
        <a:no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3</xdr:col>
      <xdr:colOff>330120</xdr:colOff>
      <xdr:row>83</xdr:row>
      <xdr:rowOff>71280</xdr:rowOff>
    </xdr:from>
    <xdr:to>
      <xdr:col>4</xdr:col>
      <xdr:colOff>340920</xdr:colOff>
      <xdr:row>87</xdr:row>
      <xdr:rowOff>4680</xdr:rowOff>
    </xdr:to>
    <xdr:sp macro="" textlink="">
      <xdr:nvSpPr>
        <xdr:cNvPr id="167" name="CustomShape 1"/>
        <xdr:cNvSpPr/>
      </xdr:nvSpPr>
      <xdr:spPr>
        <a:xfrm rot="10800000">
          <a:off x="2246400" y="13687560"/>
          <a:ext cx="649440" cy="581040"/>
        </a:xfrm>
        <a:prstGeom prst="triangle">
          <a:avLst>
            <a:gd name="adj" fmla="val 10800"/>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3</xdr:col>
      <xdr:colOff>0</xdr:colOff>
      <xdr:row>79</xdr:row>
      <xdr:rowOff>138240</xdr:rowOff>
    </xdr:from>
    <xdr:to>
      <xdr:col>3</xdr:col>
      <xdr:colOff>720</xdr:colOff>
      <xdr:row>85</xdr:row>
      <xdr:rowOff>147600</xdr:rowOff>
    </xdr:to>
    <xdr:sp macro="" textlink="">
      <xdr:nvSpPr>
        <xdr:cNvPr id="168" name="Line 1"/>
        <xdr:cNvSpPr/>
      </xdr:nvSpPr>
      <xdr:spPr>
        <a:xfrm>
          <a:off x="1916280" y="13106520"/>
          <a:ext cx="720" cy="981000"/>
        </a:xfrm>
        <a:prstGeom prst="line">
          <a:avLst/>
        </a:prstGeom>
        <a:ln w="9360">
          <a:solidFill>
            <a:srgbClr val="000000"/>
          </a:solidFill>
          <a:miter/>
        </a:ln>
      </xdr:spPr>
    </xdr:sp>
    <xdr:clientData/>
  </xdr:twoCellAnchor>
  <xdr:twoCellAnchor editAs="oneCell">
    <xdr:from>
      <xdr:col>3</xdr:col>
      <xdr:colOff>10080</xdr:colOff>
      <xdr:row>85</xdr:row>
      <xdr:rowOff>147600</xdr:rowOff>
    </xdr:from>
    <xdr:to>
      <xdr:col>4</xdr:col>
      <xdr:colOff>1080</xdr:colOff>
      <xdr:row>85</xdr:row>
      <xdr:rowOff>147600</xdr:rowOff>
    </xdr:to>
    <xdr:sp macro="" textlink="">
      <xdr:nvSpPr>
        <xdr:cNvPr id="169" name="Line 1"/>
        <xdr:cNvSpPr/>
      </xdr:nvSpPr>
      <xdr:spPr>
        <a:xfrm>
          <a:off x="1926360" y="14087520"/>
          <a:ext cx="629640" cy="0"/>
        </a:xfrm>
        <a:prstGeom prst="line">
          <a:avLst/>
        </a:prstGeom>
        <a:ln w="9360">
          <a:solidFill>
            <a:srgbClr val="000000"/>
          </a:solidFill>
          <a:miter/>
        </a:ln>
      </xdr:spPr>
    </xdr:sp>
    <xdr:clientData/>
  </xdr:twoCellAnchor>
  <xdr:twoCellAnchor editAs="oneCell">
    <xdr:from>
      <xdr:col>4</xdr:col>
      <xdr:colOff>360</xdr:colOff>
      <xdr:row>83</xdr:row>
      <xdr:rowOff>137880</xdr:rowOff>
    </xdr:from>
    <xdr:to>
      <xdr:col>5</xdr:col>
      <xdr:colOff>310320</xdr:colOff>
      <xdr:row>87</xdr:row>
      <xdr:rowOff>137880</xdr:rowOff>
    </xdr:to>
    <xdr:sp macro="" textlink="">
      <xdr:nvSpPr>
        <xdr:cNvPr id="170" name="CustomShape 1"/>
        <xdr:cNvSpPr/>
      </xdr:nvSpPr>
      <xdr:spPr>
        <a:xfrm>
          <a:off x="2555280" y="13754160"/>
          <a:ext cx="948960" cy="647640"/>
        </a:xfrm>
        <a:prstGeom prst="rect">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6</xdr:col>
      <xdr:colOff>360</xdr:colOff>
      <xdr:row>83</xdr:row>
      <xdr:rowOff>137880</xdr:rowOff>
    </xdr:from>
    <xdr:to>
      <xdr:col>7</xdr:col>
      <xdr:colOff>310320</xdr:colOff>
      <xdr:row>87</xdr:row>
      <xdr:rowOff>137880</xdr:rowOff>
    </xdr:to>
    <xdr:sp macro="" textlink="">
      <xdr:nvSpPr>
        <xdr:cNvPr id="171" name="CustomShape 1"/>
        <xdr:cNvSpPr/>
      </xdr:nvSpPr>
      <xdr:spPr>
        <a:xfrm>
          <a:off x="3832920" y="13754160"/>
          <a:ext cx="948960" cy="647640"/>
        </a:xfrm>
        <a:prstGeom prst="rect">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8</xdr:col>
      <xdr:colOff>625320</xdr:colOff>
      <xdr:row>83</xdr:row>
      <xdr:rowOff>147240</xdr:rowOff>
    </xdr:from>
    <xdr:to>
      <xdr:col>9</xdr:col>
      <xdr:colOff>257040</xdr:colOff>
      <xdr:row>87</xdr:row>
      <xdr:rowOff>124560</xdr:rowOff>
    </xdr:to>
    <xdr:sp macro="" textlink="">
      <xdr:nvSpPr>
        <xdr:cNvPr id="172" name="CustomShape 1"/>
        <xdr:cNvSpPr/>
      </xdr:nvSpPr>
      <xdr:spPr>
        <a:xfrm rot="5400000">
          <a:off x="5108400" y="13765320"/>
          <a:ext cx="628920" cy="624960"/>
        </a:xfrm>
        <a:prstGeom prst="triangle">
          <a:avLst>
            <a:gd name="adj" fmla="val 10800"/>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txBody>
        <a:bodyPr lIns="27360" tIns="22680" rIns="0" bIns="0"/>
        <a:lstStyle/>
        <a:p>
          <a:endParaRPr/>
        </a:p>
        <a:p>
          <a:endParaRPr/>
        </a:p>
      </xdr:txBody>
    </xdr:sp>
    <xdr:clientData/>
  </xdr:twoCellAnchor>
  <xdr:twoCellAnchor editAs="oneCell">
    <xdr:from>
      <xdr:col>5</xdr:col>
      <xdr:colOff>309600</xdr:colOff>
      <xdr:row>85</xdr:row>
      <xdr:rowOff>137880</xdr:rowOff>
    </xdr:from>
    <xdr:to>
      <xdr:col>6</xdr:col>
      <xdr:colOff>1080</xdr:colOff>
      <xdr:row>85</xdr:row>
      <xdr:rowOff>137880</xdr:rowOff>
    </xdr:to>
    <xdr:sp macro="" textlink="">
      <xdr:nvSpPr>
        <xdr:cNvPr id="173" name="Line 1"/>
        <xdr:cNvSpPr/>
      </xdr:nvSpPr>
      <xdr:spPr>
        <a:xfrm>
          <a:off x="3503520" y="14077800"/>
          <a:ext cx="330120" cy="0"/>
        </a:xfrm>
        <a:prstGeom prst="line">
          <a:avLst/>
        </a:prstGeom>
        <a:ln w="9360">
          <a:solidFill>
            <a:srgbClr val="000000"/>
          </a:solidFill>
          <a:miter/>
        </a:ln>
      </xdr:spPr>
    </xdr:sp>
    <xdr:clientData/>
  </xdr:twoCellAnchor>
  <xdr:twoCellAnchor editAs="oneCell">
    <xdr:from>
      <xdr:col>7</xdr:col>
      <xdr:colOff>309600</xdr:colOff>
      <xdr:row>85</xdr:row>
      <xdr:rowOff>137880</xdr:rowOff>
    </xdr:from>
    <xdr:to>
      <xdr:col>8</xdr:col>
      <xdr:colOff>990</xdr:colOff>
      <xdr:row>85</xdr:row>
      <xdr:rowOff>137880</xdr:rowOff>
    </xdr:to>
    <xdr:sp macro="" textlink="">
      <xdr:nvSpPr>
        <xdr:cNvPr id="174" name="Line 1"/>
        <xdr:cNvSpPr/>
      </xdr:nvSpPr>
      <xdr:spPr>
        <a:xfrm>
          <a:off x="4781160" y="14077800"/>
          <a:ext cx="320040" cy="0"/>
        </a:xfrm>
        <a:prstGeom prst="line">
          <a:avLst/>
        </a:prstGeom>
        <a:ln w="9360">
          <a:solidFill>
            <a:srgbClr val="000000"/>
          </a:solidFill>
          <a:miter/>
        </a:ln>
      </xdr:spPr>
    </xdr:sp>
    <xdr:clientData/>
  </xdr:twoCellAnchor>
  <xdr:twoCellAnchor editAs="oneCell">
    <xdr:from>
      <xdr:col>8</xdr:col>
      <xdr:colOff>614520</xdr:colOff>
      <xdr:row>85</xdr:row>
      <xdr:rowOff>137880</xdr:rowOff>
    </xdr:from>
    <xdr:to>
      <xdr:col>10</xdr:col>
      <xdr:colOff>720</xdr:colOff>
      <xdr:row>85</xdr:row>
      <xdr:rowOff>137880</xdr:rowOff>
    </xdr:to>
    <xdr:sp macro="" textlink="">
      <xdr:nvSpPr>
        <xdr:cNvPr id="175" name="Line 1"/>
        <xdr:cNvSpPr/>
      </xdr:nvSpPr>
      <xdr:spPr>
        <a:xfrm>
          <a:off x="5724720" y="14077800"/>
          <a:ext cx="1088280" cy="0"/>
        </a:xfrm>
        <a:prstGeom prst="line">
          <a:avLst/>
        </a:prstGeom>
        <a:ln w="19080">
          <a:solidFill>
            <a:srgbClr val="000000"/>
          </a:solidFill>
          <a:miter/>
        </a:ln>
      </xdr:spPr>
    </xdr:sp>
    <xdr:clientData/>
  </xdr:twoCellAnchor>
  <xdr:twoCellAnchor editAs="oneCell">
    <xdr:from>
      <xdr:col>12</xdr:col>
      <xdr:colOff>329760</xdr:colOff>
      <xdr:row>85</xdr:row>
      <xdr:rowOff>100080</xdr:rowOff>
    </xdr:from>
    <xdr:to>
      <xdr:col>12</xdr:col>
      <xdr:colOff>410040</xdr:colOff>
      <xdr:row>86</xdr:row>
      <xdr:rowOff>14040</xdr:rowOff>
    </xdr:to>
    <xdr:sp macro="" textlink="">
      <xdr:nvSpPr>
        <xdr:cNvPr id="176" name="CustomShape 1"/>
        <xdr:cNvSpPr/>
      </xdr:nvSpPr>
      <xdr:spPr>
        <a:xfrm>
          <a:off x="8419320" y="14040000"/>
          <a:ext cx="80280" cy="75960"/>
        </a:xfrm>
        <a:prstGeom prst="ellipse">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8</xdr:col>
      <xdr:colOff>82080</xdr:colOff>
      <xdr:row>85</xdr:row>
      <xdr:rowOff>62280</xdr:rowOff>
    </xdr:from>
    <xdr:to>
      <xdr:col>8</xdr:col>
      <xdr:colOff>362160</xdr:colOff>
      <xdr:row>86</xdr:row>
      <xdr:rowOff>65520</xdr:rowOff>
    </xdr:to>
    <xdr:sp macro="" textlink="">
      <xdr:nvSpPr>
        <xdr:cNvPr id="177" name="CustomShape 1"/>
        <xdr:cNvSpPr/>
      </xdr:nvSpPr>
      <xdr:spPr>
        <a:xfrm>
          <a:off x="5192280" y="14002200"/>
          <a:ext cx="2800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LNA</a:t>
          </a:r>
          <a:endParaRPr/>
        </a:p>
      </xdr:txBody>
    </xdr:sp>
    <xdr:clientData/>
  </xdr:twoCellAnchor>
  <xdr:twoCellAnchor editAs="oneCell">
    <xdr:from>
      <xdr:col>6</xdr:col>
      <xdr:colOff>112320</xdr:colOff>
      <xdr:row>84</xdr:row>
      <xdr:rowOff>119160</xdr:rowOff>
    </xdr:from>
    <xdr:to>
      <xdr:col>7</xdr:col>
      <xdr:colOff>117720</xdr:colOff>
      <xdr:row>86</xdr:row>
      <xdr:rowOff>102600</xdr:rowOff>
    </xdr:to>
    <xdr:sp macro="" textlink="">
      <xdr:nvSpPr>
        <xdr:cNvPr id="178" name="CustomShape 1"/>
        <xdr:cNvSpPr/>
      </xdr:nvSpPr>
      <xdr:spPr>
        <a:xfrm>
          <a:off x="3944880" y="13897080"/>
          <a:ext cx="64440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b="1" strike="noStrike">
              <a:solidFill>
                <a:srgbClr val="000000"/>
              </a:solidFill>
              <a:latin typeface="Arial"/>
            </a:rPr>
            <a:t>Bandpass</a:t>
          </a:r>
          <a:endParaRPr/>
        </a:p>
        <a:p>
          <a:pPr algn="ctr"/>
          <a:r>
            <a:rPr lang="en-US" sz="1000" b="1" strike="noStrike">
              <a:solidFill>
                <a:srgbClr val="000000"/>
              </a:solidFill>
              <a:latin typeface="Arial"/>
            </a:rPr>
            <a:t>Filter</a:t>
          </a:r>
          <a:endParaRPr/>
        </a:p>
      </xdr:txBody>
    </xdr:sp>
    <xdr:clientData/>
  </xdr:twoCellAnchor>
  <xdr:twoCellAnchor editAs="oneCell">
    <xdr:from>
      <xdr:col>4</xdr:col>
      <xdr:colOff>222840</xdr:colOff>
      <xdr:row>84</xdr:row>
      <xdr:rowOff>42480</xdr:rowOff>
    </xdr:from>
    <xdr:to>
      <xdr:col>5</xdr:col>
      <xdr:colOff>37440</xdr:colOff>
      <xdr:row>87</xdr:row>
      <xdr:rowOff>6120</xdr:rowOff>
    </xdr:to>
    <xdr:sp macro="" textlink="">
      <xdr:nvSpPr>
        <xdr:cNvPr id="179" name="CustomShape 1"/>
        <xdr:cNvSpPr/>
      </xdr:nvSpPr>
      <xdr:spPr>
        <a:xfrm>
          <a:off x="2777760" y="13820400"/>
          <a:ext cx="453600" cy="449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b="1" strike="noStrike">
              <a:solidFill>
                <a:srgbClr val="000000"/>
              </a:solidFill>
              <a:latin typeface="Arial"/>
            </a:rPr>
            <a:t>Other</a:t>
          </a:r>
          <a:endParaRPr/>
        </a:p>
        <a:p>
          <a:pPr algn="ctr"/>
          <a:r>
            <a:rPr lang="en-US" sz="1000" b="1" strike="noStrike">
              <a:solidFill>
                <a:srgbClr val="000000"/>
              </a:solidFill>
              <a:latin typeface="Arial"/>
            </a:rPr>
            <a:t>In-Line</a:t>
          </a:r>
          <a:endParaRPr/>
        </a:p>
        <a:p>
          <a:pPr algn="ctr"/>
          <a:r>
            <a:rPr lang="en-US" sz="1000" b="1" strike="noStrike">
              <a:solidFill>
                <a:srgbClr val="000000"/>
              </a:solidFill>
              <a:latin typeface="Arial"/>
            </a:rPr>
            <a:t>Device</a:t>
          </a:r>
          <a:endParaRPr/>
        </a:p>
      </xdr:txBody>
    </xdr:sp>
    <xdr:clientData/>
  </xdr:twoCellAnchor>
  <xdr:twoCellAnchor editAs="oneCell">
    <xdr:from>
      <xdr:col>11</xdr:col>
      <xdr:colOff>180000</xdr:colOff>
      <xdr:row>85</xdr:row>
      <xdr:rowOff>137880</xdr:rowOff>
    </xdr:from>
    <xdr:to>
      <xdr:col>12</xdr:col>
      <xdr:colOff>310320</xdr:colOff>
      <xdr:row>85</xdr:row>
      <xdr:rowOff>137880</xdr:rowOff>
    </xdr:to>
    <xdr:sp macro="" textlink="">
      <xdr:nvSpPr>
        <xdr:cNvPr id="180" name="Line 1"/>
        <xdr:cNvSpPr/>
      </xdr:nvSpPr>
      <xdr:spPr>
        <a:xfrm>
          <a:off x="7630920" y="14077800"/>
          <a:ext cx="768960" cy="0"/>
        </a:xfrm>
        <a:prstGeom prst="line">
          <a:avLst/>
        </a:prstGeom>
        <a:ln w="9360">
          <a:solidFill>
            <a:srgbClr val="000000"/>
          </a:solidFill>
          <a:miter/>
        </a:ln>
      </xdr:spPr>
    </xdr:sp>
    <xdr:clientData/>
  </xdr:twoCellAnchor>
  <xdr:twoCellAnchor editAs="oneCell">
    <xdr:from>
      <xdr:col>8</xdr:col>
      <xdr:colOff>10080</xdr:colOff>
      <xdr:row>79</xdr:row>
      <xdr:rowOff>138240</xdr:rowOff>
    </xdr:from>
    <xdr:to>
      <xdr:col>8</xdr:col>
      <xdr:colOff>11160</xdr:colOff>
      <xdr:row>83</xdr:row>
      <xdr:rowOff>32760</xdr:rowOff>
    </xdr:to>
    <xdr:sp macro="" textlink="">
      <xdr:nvSpPr>
        <xdr:cNvPr id="181" name="Line 1"/>
        <xdr:cNvSpPr/>
      </xdr:nvSpPr>
      <xdr:spPr>
        <a:xfrm>
          <a:off x="5120280" y="13106520"/>
          <a:ext cx="1080" cy="542520"/>
        </a:xfrm>
        <a:prstGeom prst="line">
          <a:avLst/>
        </a:prstGeom>
        <a:ln w="9360">
          <a:solidFill>
            <a:srgbClr val="000000"/>
          </a:solidFill>
          <a:custDash>
            <a:ds d="400000" sp="300000"/>
          </a:custDash>
          <a:miter/>
        </a:ln>
      </xdr:spPr>
    </xdr:sp>
    <xdr:clientData/>
  </xdr:twoCellAnchor>
  <xdr:twoCellAnchor editAs="oneCell">
    <xdr:from>
      <xdr:col>7</xdr:col>
      <xdr:colOff>628920</xdr:colOff>
      <xdr:row>88</xdr:row>
      <xdr:rowOff>99720</xdr:rowOff>
    </xdr:from>
    <xdr:to>
      <xdr:col>8</xdr:col>
      <xdr:colOff>990</xdr:colOff>
      <xdr:row>91</xdr:row>
      <xdr:rowOff>156960</xdr:rowOff>
    </xdr:to>
    <xdr:sp macro="" textlink="">
      <xdr:nvSpPr>
        <xdr:cNvPr id="182" name="Line 1"/>
        <xdr:cNvSpPr/>
      </xdr:nvSpPr>
      <xdr:spPr>
        <a:xfrm>
          <a:off x="5100480" y="14525640"/>
          <a:ext cx="720" cy="542880"/>
        </a:xfrm>
        <a:prstGeom prst="line">
          <a:avLst/>
        </a:prstGeom>
        <a:ln w="9360">
          <a:solidFill>
            <a:srgbClr val="000000"/>
          </a:solidFill>
          <a:custDash>
            <a:ds d="400000" sp="300000"/>
          </a:custDash>
          <a:miter/>
        </a:ln>
      </xdr:spPr>
    </xdr:sp>
    <xdr:clientData/>
  </xdr:twoCellAnchor>
  <xdr:twoCellAnchor editAs="oneCell">
    <xdr:from>
      <xdr:col>10</xdr:col>
      <xdr:colOff>0</xdr:colOff>
      <xdr:row>80</xdr:row>
      <xdr:rowOff>100080</xdr:rowOff>
    </xdr:from>
    <xdr:to>
      <xdr:col>10</xdr:col>
      <xdr:colOff>720</xdr:colOff>
      <xdr:row>83</xdr:row>
      <xdr:rowOff>156960</xdr:rowOff>
    </xdr:to>
    <xdr:sp macro="" textlink="">
      <xdr:nvSpPr>
        <xdr:cNvPr id="183" name="Line 1"/>
        <xdr:cNvSpPr/>
      </xdr:nvSpPr>
      <xdr:spPr>
        <a:xfrm>
          <a:off x="6812280" y="13230360"/>
          <a:ext cx="720" cy="542880"/>
        </a:xfrm>
        <a:prstGeom prst="line">
          <a:avLst/>
        </a:prstGeom>
        <a:ln w="9360">
          <a:solidFill>
            <a:srgbClr val="000000"/>
          </a:solidFill>
          <a:custDash>
            <a:ds d="400000" sp="300000"/>
          </a:custDash>
          <a:miter/>
        </a:ln>
      </xdr:spPr>
    </xdr:sp>
    <xdr:clientData/>
  </xdr:twoCellAnchor>
  <xdr:twoCellAnchor editAs="oneCell">
    <xdr:from>
      <xdr:col>10</xdr:col>
      <xdr:colOff>0</xdr:colOff>
      <xdr:row>87</xdr:row>
      <xdr:rowOff>128520</xdr:rowOff>
    </xdr:from>
    <xdr:to>
      <xdr:col>10</xdr:col>
      <xdr:colOff>720</xdr:colOff>
      <xdr:row>91</xdr:row>
      <xdr:rowOff>23400</xdr:rowOff>
    </xdr:to>
    <xdr:sp macro="" textlink="">
      <xdr:nvSpPr>
        <xdr:cNvPr id="184" name="Line 1"/>
        <xdr:cNvSpPr/>
      </xdr:nvSpPr>
      <xdr:spPr>
        <a:xfrm>
          <a:off x="6812280" y="14392440"/>
          <a:ext cx="720" cy="542520"/>
        </a:xfrm>
        <a:prstGeom prst="line">
          <a:avLst/>
        </a:prstGeom>
        <a:ln w="9360">
          <a:solidFill>
            <a:srgbClr val="000000"/>
          </a:solidFill>
          <a:custDash>
            <a:ds d="400000" sp="300000"/>
          </a:custDash>
          <a:miter/>
        </a:ln>
      </xdr:spPr>
    </xdr:sp>
    <xdr:clientData/>
  </xdr:twoCellAnchor>
  <xdr:twoCellAnchor editAs="oneCell">
    <xdr:from>
      <xdr:col>10</xdr:col>
      <xdr:colOff>19800</xdr:colOff>
      <xdr:row>84</xdr:row>
      <xdr:rowOff>138240</xdr:rowOff>
    </xdr:from>
    <xdr:to>
      <xdr:col>10</xdr:col>
      <xdr:colOff>410040</xdr:colOff>
      <xdr:row>87</xdr:row>
      <xdr:rowOff>14040</xdr:rowOff>
    </xdr:to>
    <xdr:sp macro="" textlink="">
      <xdr:nvSpPr>
        <xdr:cNvPr id="185" name="CustomShape 1"/>
        <xdr:cNvSpPr/>
      </xdr:nvSpPr>
      <xdr:spPr>
        <a:xfrm>
          <a:off x="6832080" y="13916160"/>
          <a:ext cx="390240" cy="361800"/>
        </a:xfrm>
        <a:prstGeom prst="rect">
          <a:avLst/>
        </a:prstGeom>
        <a:noFill/>
        <a:ln>
          <a:noFill/>
        </a:ln>
      </xdr:spPr>
      <xdr:style>
        <a:lnRef idx="0">
          <a:scrgbClr r="0" g="0" b="0"/>
        </a:lnRef>
        <a:fillRef idx="0">
          <a:scrgbClr r="0" g="0" b="0"/>
        </a:fillRef>
        <a:effectRef idx="0">
          <a:scrgbClr r="0" g="0" b="0"/>
        </a:effectRef>
        <a:fontRef idx="minor"/>
      </xdr:style>
      <xdr:txBody>
        <a:bodyPr lIns="27360" tIns="22680" rIns="0" bIns="0"/>
        <a:lstStyle/>
        <a:p>
          <a:endParaRPr/>
        </a:p>
        <a:p>
          <a:endParaRPr/>
        </a:p>
      </xdr:txBody>
    </xdr:sp>
    <xdr:clientData/>
  </xdr:twoCellAnchor>
  <xdr:twoCellAnchor editAs="oneCell">
    <xdr:from>
      <xdr:col>6</xdr:col>
      <xdr:colOff>349560</xdr:colOff>
      <xdr:row>88</xdr:row>
      <xdr:rowOff>137880</xdr:rowOff>
    </xdr:from>
    <xdr:to>
      <xdr:col>6</xdr:col>
      <xdr:colOff>430200</xdr:colOff>
      <xdr:row>89</xdr:row>
      <xdr:rowOff>156960</xdr:rowOff>
    </xdr:to>
    <xdr:sp macro="" textlink="">
      <xdr:nvSpPr>
        <xdr:cNvPr id="186" name="CustomShape 1"/>
        <xdr:cNvSpPr/>
      </xdr:nvSpPr>
      <xdr:spPr>
        <a:xfrm>
          <a:off x="4182120" y="14563800"/>
          <a:ext cx="80640" cy="18072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editAs="oneCell">
    <xdr:from>
      <xdr:col>6</xdr:col>
      <xdr:colOff>276120</xdr:colOff>
      <xdr:row>87</xdr:row>
      <xdr:rowOff>147240</xdr:rowOff>
    </xdr:from>
    <xdr:to>
      <xdr:col>6</xdr:col>
      <xdr:colOff>563040</xdr:colOff>
      <xdr:row>88</xdr:row>
      <xdr:rowOff>150480</xdr:rowOff>
    </xdr:to>
    <xdr:sp macro="" textlink="">
      <xdr:nvSpPr>
        <xdr:cNvPr id="187" name="CustomShape 1"/>
        <xdr:cNvSpPr/>
      </xdr:nvSpPr>
      <xdr:spPr>
        <a:xfrm>
          <a:off x="4108680" y="14411160"/>
          <a:ext cx="28692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L</a:t>
          </a:r>
          <a:r>
            <a:rPr lang="en-US" sz="800" strike="noStrike">
              <a:solidFill>
                <a:srgbClr val="000000"/>
              </a:solidFill>
              <a:latin typeface="Arial"/>
            </a:rPr>
            <a:t>BPF</a:t>
          </a:r>
          <a:endParaRPr/>
        </a:p>
      </xdr:txBody>
    </xdr:sp>
    <xdr:clientData/>
  </xdr:twoCellAnchor>
  <xdr:twoCellAnchor editAs="oneCell">
    <xdr:from>
      <xdr:col>6</xdr:col>
      <xdr:colOff>360</xdr:colOff>
      <xdr:row>88</xdr:row>
      <xdr:rowOff>61920</xdr:rowOff>
    </xdr:from>
    <xdr:to>
      <xdr:col>6</xdr:col>
      <xdr:colOff>260280</xdr:colOff>
      <xdr:row>88</xdr:row>
      <xdr:rowOff>61920</xdr:rowOff>
    </xdr:to>
    <xdr:sp macro="" textlink="">
      <xdr:nvSpPr>
        <xdr:cNvPr id="188" name="Line 1"/>
        <xdr:cNvSpPr/>
      </xdr:nvSpPr>
      <xdr:spPr>
        <a:xfrm flipH="1">
          <a:off x="3832920" y="14487840"/>
          <a:ext cx="259920" cy="0"/>
        </a:xfrm>
        <a:prstGeom prst="line">
          <a:avLst/>
        </a:prstGeom>
        <a:ln w="9360">
          <a:solidFill>
            <a:srgbClr val="000000"/>
          </a:solidFill>
          <a:miter/>
          <a:tailEnd type="triangle" w="med" len="med"/>
        </a:ln>
      </xdr:spPr>
    </xdr:sp>
    <xdr:clientData/>
  </xdr:twoCellAnchor>
  <xdr:twoCellAnchor editAs="oneCell">
    <xdr:from>
      <xdr:col>7</xdr:col>
      <xdr:colOff>10080</xdr:colOff>
      <xdr:row>88</xdr:row>
      <xdr:rowOff>61920</xdr:rowOff>
    </xdr:from>
    <xdr:to>
      <xdr:col>7</xdr:col>
      <xdr:colOff>290160</xdr:colOff>
      <xdr:row>88</xdr:row>
      <xdr:rowOff>61920</xdr:rowOff>
    </xdr:to>
    <xdr:sp macro="" textlink="">
      <xdr:nvSpPr>
        <xdr:cNvPr id="189" name="Line 1"/>
        <xdr:cNvSpPr/>
      </xdr:nvSpPr>
      <xdr:spPr>
        <a:xfrm>
          <a:off x="4481640" y="14487840"/>
          <a:ext cx="280080" cy="0"/>
        </a:xfrm>
        <a:prstGeom prst="line">
          <a:avLst/>
        </a:prstGeom>
        <a:ln w="9360">
          <a:solidFill>
            <a:srgbClr val="000000"/>
          </a:solidFill>
          <a:miter/>
          <a:tailEnd type="triangle" w="med" len="med"/>
        </a:ln>
      </xdr:spPr>
    </xdr:sp>
    <xdr:clientData/>
  </xdr:twoCellAnchor>
  <xdr:twoCellAnchor editAs="oneCell">
    <xdr:from>
      <xdr:col>3</xdr:col>
      <xdr:colOff>628560</xdr:colOff>
      <xdr:row>88</xdr:row>
      <xdr:rowOff>71280</xdr:rowOff>
    </xdr:from>
    <xdr:to>
      <xdr:col>4</xdr:col>
      <xdr:colOff>250200</xdr:colOff>
      <xdr:row>88</xdr:row>
      <xdr:rowOff>71280</xdr:rowOff>
    </xdr:to>
    <xdr:sp macro="" textlink="">
      <xdr:nvSpPr>
        <xdr:cNvPr id="190" name="Line 1"/>
        <xdr:cNvSpPr/>
      </xdr:nvSpPr>
      <xdr:spPr>
        <a:xfrm flipH="1">
          <a:off x="2544840" y="14497200"/>
          <a:ext cx="260280" cy="0"/>
        </a:xfrm>
        <a:prstGeom prst="line">
          <a:avLst/>
        </a:prstGeom>
        <a:ln w="9360">
          <a:solidFill>
            <a:srgbClr val="000000"/>
          </a:solidFill>
          <a:miter/>
          <a:tailEnd type="triangle" w="med" len="med"/>
        </a:ln>
      </xdr:spPr>
    </xdr:sp>
    <xdr:clientData/>
  </xdr:twoCellAnchor>
  <xdr:twoCellAnchor editAs="oneCell">
    <xdr:from>
      <xdr:col>5</xdr:col>
      <xdr:colOff>30240</xdr:colOff>
      <xdr:row>88</xdr:row>
      <xdr:rowOff>61920</xdr:rowOff>
    </xdr:from>
    <xdr:to>
      <xdr:col>5</xdr:col>
      <xdr:colOff>310320</xdr:colOff>
      <xdr:row>88</xdr:row>
      <xdr:rowOff>61920</xdr:rowOff>
    </xdr:to>
    <xdr:sp macro="" textlink="">
      <xdr:nvSpPr>
        <xdr:cNvPr id="191" name="Line 1"/>
        <xdr:cNvSpPr/>
      </xdr:nvSpPr>
      <xdr:spPr>
        <a:xfrm>
          <a:off x="3224160" y="14487840"/>
          <a:ext cx="280080" cy="0"/>
        </a:xfrm>
        <a:prstGeom prst="line">
          <a:avLst/>
        </a:prstGeom>
        <a:ln w="9360">
          <a:solidFill>
            <a:srgbClr val="000000"/>
          </a:solidFill>
          <a:miter/>
          <a:tailEnd type="triangle" w="med" len="med"/>
        </a:ln>
      </xdr:spPr>
    </xdr:sp>
    <xdr:clientData/>
  </xdr:twoCellAnchor>
  <xdr:twoCellAnchor editAs="oneCell">
    <xdr:from>
      <xdr:col>4</xdr:col>
      <xdr:colOff>279360</xdr:colOff>
      <xdr:row>87</xdr:row>
      <xdr:rowOff>147240</xdr:rowOff>
    </xdr:from>
    <xdr:to>
      <xdr:col>4</xdr:col>
      <xdr:colOff>599760</xdr:colOff>
      <xdr:row>88</xdr:row>
      <xdr:rowOff>150480</xdr:rowOff>
    </xdr:to>
    <xdr:sp macro="" textlink="">
      <xdr:nvSpPr>
        <xdr:cNvPr id="192" name="CustomShape 1"/>
        <xdr:cNvSpPr/>
      </xdr:nvSpPr>
      <xdr:spPr>
        <a:xfrm>
          <a:off x="2834280" y="14411160"/>
          <a:ext cx="3204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L</a:t>
          </a:r>
          <a:r>
            <a:rPr lang="en-US" sz="800" strike="noStrike">
              <a:solidFill>
                <a:srgbClr val="000000"/>
              </a:solidFill>
              <a:latin typeface="Arial"/>
            </a:rPr>
            <a:t>other</a:t>
          </a:r>
          <a:endParaRPr/>
        </a:p>
      </xdr:txBody>
    </xdr:sp>
    <xdr:clientData/>
  </xdr:twoCellAnchor>
  <xdr:twoCellAnchor editAs="oneCell">
    <xdr:from>
      <xdr:col>13</xdr:col>
      <xdr:colOff>30240</xdr:colOff>
      <xdr:row>118</xdr:row>
      <xdr:rowOff>138240</xdr:rowOff>
    </xdr:from>
    <xdr:to>
      <xdr:col>13</xdr:col>
      <xdr:colOff>599760</xdr:colOff>
      <xdr:row>141</xdr:row>
      <xdr:rowOff>138240</xdr:rowOff>
    </xdr:to>
    <xdr:sp macro="" textlink="">
      <xdr:nvSpPr>
        <xdr:cNvPr id="193" name="CustomShape 1"/>
        <xdr:cNvSpPr/>
      </xdr:nvSpPr>
      <xdr:spPr>
        <a:xfrm>
          <a:off x="8758800" y="19421640"/>
          <a:ext cx="569520" cy="3724200"/>
        </a:xfrm>
        <a:prstGeom prst="leftBrace">
          <a:avLst>
            <a:gd name="adj1" fmla="val 1800"/>
            <a:gd name="adj2" fmla="val 8121"/>
          </a:avLst>
        </a:prstGeom>
        <a:no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10</xdr:col>
      <xdr:colOff>169560</xdr:colOff>
      <xdr:row>127</xdr:row>
      <xdr:rowOff>81360</xdr:rowOff>
    </xdr:from>
    <xdr:to>
      <xdr:col>12</xdr:col>
      <xdr:colOff>569880</xdr:colOff>
      <xdr:row>127</xdr:row>
      <xdr:rowOff>81360</xdr:rowOff>
    </xdr:to>
    <xdr:sp macro="" textlink="">
      <xdr:nvSpPr>
        <xdr:cNvPr id="194" name="Line 1"/>
        <xdr:cNvSpPr/>
      </xdr:nvSpPr>
      <xdr:spPr>
        <a:xfrm flipH="1">
          <a:off x="6981840" y="20822040"/>
          <a:ext cx="1677600" cy="0"/>
        </a:xfrm>
        <a:prstGeom prst="line">
          <a:avLst/>
        </a:prstGeom>
        <a:ln w="9360">
          <a:solidFill>
            <a:srgbClr val="000000"/>
          </a:solidFill>
          <a:miter/>
          <a:tailEnd type="triangle" w="med" len="med"/>
        </a:ln>
      </xdr:spPr>
    </xdr:sp>
    <xdr:clientData/>
  </xdr:twoCellAnchor>
  <xdr:twoCellAnchor editAs="oneCell">
    <xdr:from>
      <xdr:col>10</xdr:col>
      <xdr:colOff>249120</xdr:colOff>
      <xdr:row>60</xdr:row>
      <xdr:rowOff>90360</xdr:rowOff>
    </xdr:from>
    <xdr:to>
      <xdr:col>13</xdr:col>
      <xdr:colOff>60480</xdr:colOff>
      <xdr:row>60</xdr:row>
      <xdr:rowOff>90360</xdr:rowOff>
    </xdr:to>
    <xdr:sp macro="" textlink="">
      <xdr:nvSpPr>
        <xdr:cNvPr id="195" name="Line 1"/>
        <xdr:cNvSpPr/>
      </xdr:nvSpPr>
      <xdr:spPr>
        <a:xfrm flipH="1">
          <a:off x="7061400" y="9944280"/>
          <a:ext cx="1727640" cy="0"/>
        </a:xfrm>
        <a:prstGeom prst="line">
          <a:avLst/>
        </a:prstGeom>
        <a:ln w="9360">
          <a:solidFill>
            <a:srgbClr val="000000"/>
          </a:solidFill>
          <a:miter/>
          <a:tailEnd type="triangle" w="med" len="med"/>
        </a:ln>
      </xdr:spPr>
    </xdr:sp>
    <xdr:clientData/>
  </xdr:twoCellAnchor>
  <xdr:twoCellAnchor editAs="oneCell">
    <xdr:from>
      <xdr:col>12</xdr:col>
      <xdr:colOff>30240</xdr:colOff>
      <xdr:row>60</xdr:row>
      <xdr:rowOff>90360</xdr:rowOff>
    </xdr:from>
    <xdr:to>
      <xdr:col>12</xdr:col>
      <xdr:colOff>30960</xdr:colOff>
      <xdr:row>64</xdr:row>
      <xdr:rowOff>71280</xdr:rowOff>
    </xdr:to>
    <xdr:sp macro="" textlink="">
      <xdr:nvSpPr>
        <xdr:cNvPr id="196" name="Line 1"/>
        <xdr:cNvSpPr/>
      </xdr:nvSpPr>
      <xdr:spPr>
        <a:xfrm>
          <a:off x="8119800" y="9944280"/>
          <a:ext cx="720" cy="628560"/>
        </a:xfrm>
        <a:prstGeom prst="line">
          <a:avLst/>
        </a:prstGeom>
        <a:ln w="9360">
          <a:solidFill>
            <a:srgbClr val="000000"/>
          </a:solidFill>
          <a:miter/>
        </a:ln>
      </xdr:spPr>
    </xdr:sp>
    <xdr:clientData/>
  </xdr:twoCellAnchor>
  <xdr:twoCellAnchor editAs="oneCell">
    <xdr:from>
      <xdr:col>10</xdr:col>
      <xdr:colOff>289440</xdr:colOff>
      <xdr:row>64</xdr:row>
      <xdr:rowOff>71280</xdr:rowOff>
    </xdr:from>
    <xdr:to>
      <xdr:col>12</xdr:col>
      <xdr:colOff>30960</xdr:colOff>
      <xdr:row>64</xdr:row>
      <xdr:rowOff>71280</xdr:rowOff>
    </xdr:to>
    <xdr:sp macro="" textlink="">
      <xdr:nvSpPr>
        <xdr:cNvPr id="197" name="Line 1"/>
        <xdr:cNvSpPr/>
      </xdr:nvSpPr>
      <xdr:spPr>
        <a:xfrm flipH="1">
          <a:off x="7101720" y="10572840"/>
          <a:ext cx="1018800" cy="0"/>
        </a:xfrm>
        <a:prstGeom prst="line">
          <a:avLst/>
        </a:prstGeom>
        <a:ln w="9360">
          <a:solidFill>
            <a:srgbClr val="000000"/>
          </a:solidFill>
          <a:miter/>
          <a:tailEnd type="triangle" w="med" len="med"/>
        </a:ln>
      </xdr:spPr>
    </xdr:sp>
    <xdr:clientData/>
  </xdr:twoCellAnchor>
  <xdr:twoCellAnchor editAs="oneCell">
    <xdr:from>
      <xdr:col>10</xdr:col>
      <xdr:colOff>239400</xdr:colOff>
      <xdr:row>119</xdr:row>
      <xdr:rowOff>51840</xdr:rowOff>
    </xdr:from>
    <xdr:to>
      <xdr:col>11</xdr:col>
      <xdr:colOff>200520</xdr:colOff>
      <xdr:row>119</xdr:row>
      <xdr:rowOff>51840</xdr:rowOff>
    </xdr:to>
    <xdr:sp macro="" textlink="">
      <xdr:nvSpPr>
        <xdr:cNvPr id="198" name="Line 1"/>
        <xdr:cNvSpPr/>
      </xdr:nvSpPr>
      <xdr:spPr>
        <a:xfrm flipH="1">
          <a:off x="7051680" y="19497240"/>
          <a:ext cx="599760" cy="0"/>
        </a:xfrm>
        <a:prstGeom prst="line">
          <a:avLst/>
        </a:prstGeom>
        <a:ln w="9360">
          <a:solidFill>
            <a:srgbClr val="000000"/>
          </a:solidFill>
          <a:miter/>
          <a:tailEnd type="triangle" w="med" len="med"/>
        </a:ln>
      </xdr:spPr>
    </xdr:sp>
    <xdr:clientData/>
  </xdr:twoCellAnchor>
  <xdr:twoCellAnchor editAs="oneCell">
    <xdr:from>
      <xdr:col>11</xdr:col>
      <xdr:colOff>209880</xdr:colOff>
      <xdr:row>119</xdr:row>
      <xdr:rowOff>51840</xdr:rowOff>
    </xdr:from>
    <xdr:to>
      <xdr:col>11</xdr:col>
      <xdr:colOff>210240</xdr:colOff>
      <xdr:row>121</xdr:row>
      <xdr:rowOff>51840</xdr:rowOff>
    </xdr:to>
    <xdr:sp macro="" textlink="">
      <xdr:nvSpPr>
        <xdr:cNvPr id="199" name="Line 1"/>
        <xdr:cNvSpPr/>
      </xdr:nvSpPr>
      <xdr:spPr>
        <a:xfrm>
          <a:off x="7660800" y="19497240"/>
          <a:ext cx="360" cy="324000"/>
        </a:xfrm>
        <a:prstGeom prst="line">
          <a:avLst/>
        </a:prstGeom>
        <a:ln w="9360">
          <a:solidFill>
            <a:srgbClr val="000000"/>
          </a:solidFill>
          <a:miter/>
        </a:ln>
      </xdr:spPr>
    </xdr:sp>
    <xdr:clientData/>
  </xdr:twoCellAnchor>
  <xdr:twoCellAnchor editAs="oneCell">
    <xdr:from>
      <xdr:col>11</xdr:col>
      <xdr:colOff>10080</xdr:colOff>
      <xdr:row>121</xdr:row>
      <xdr:rowOff>51840</xdr:rowOff>
    </xdr:from>
    <xdr:to>
      <xdr:col>11</xdr:col>
      <xdr:colOff>210240</xdr:colOff>
      <xdr:row>121</xdr:row>
      <xdr:rowOff>51840</xdr:rowOff>
    </xdr:to>
    <xdr:sp macro="" textlink="">
      <xdr:nvSpPr>
        <xdr:cNvPr id="200" name="Line 1"/>
        <xdr:cNvSpPr/>
      </xdr:nvSpPr>
      <xdr:spPr>
        <a:xfrm flipH="1">
          <a:off x="7461000" y="19821240"/>
          <a:ext cx="200160" cy="0"/>
        </a:xfrm>
        <a:prstGeom prst="line">
          <a:avLst/>
        </a:prstGeom>
        <a:ln w="9360">
          <a:solidFill>
            <a:srgbClr val="000000"/>
          </a:solidFill>
          <a:miter/>
        </a:ln>
      </xdr:spPr>
    </xdr:sp>
    <xdr:clientData/>
  </xdr:twoCellAnchor>
  <xdr:twoCellAnchor editAs="oneCell">
    <xdr:from>
      <xdr:col>10</xdr:col>
      <xdr:colOff>239040</xdr:colOff>
      <xdr:row>48</xdr:row>
      <xdr:rowOff>61920</xdr:rowOff>
    </xdr:from>
    <xdr:to>
      <xdr:col>11</xdr:col>
      <xdr:colOff>240120</xdr:colOff>
      <xdr:row>48</xdr:row>
      <xdr:rowOff>61920</xdr:rowOff>
    </xdr:to>
    <xdr:sp macro="" textlink="">
      <xdr:nvSpPr>
        <xdr:cNvPr id="201" name="Line 1"/>
        <xdr:cNvSpPr/>
      </xdr:nvSpPr>
      <xdr:spPr>
        <a:xfrm flipH="1">
          <a:off x="7051320" y="7972560"/>
          <a:ext cx="639720" cy="0"/>
        </a:xfrm>
        <a:prstGeom prst="line">
          <a:avLst/>
        </a:prstGeom>
        <a:ln w="9360">
          <a:solidFill>
            <a:srgbClr val="000000"/>
          </a:solidFill>
          <a:miter/>
          <a:tailEnd type="triangle" w="med" len="med"/>
        </a:ln>
      </xdr:spPr>
    </xdr:sp>
    <xdr:clientData/>
  </xdr:twoCellAnchor>
  <xdr:twoCellAnchor editAs="oneCell">
    <xdr:from>
      <xdr:col>11</xdr:col>
      <xdr:colOff>239400</xdr:colOff>
      <xdr:row>48</xdr:row>
      <xdr:rowOff>61920</xdr:rowOff>
    </xdr:from>
    <xdr:to>
      <xdr:col>11</xdr:col>
      <xdr:colOff>249840</xdr:colOff>
      <xdr:row>50</xdr:row>
      <xdr:rowOff>61920</xdr:rowOff>
    </xdr:to>
    <xdr:sp macro="" textlink="">
      <xdr:nvSpPr>
        <xdr:cNvPr id="202" name="Line 1"/>
        <xdr:cNvSpPr/>
      </xdr:nvSpPr>
      <xdr:spPr>
        <a:xfrm flipH="1">
          <a:off x="7690320" y="7972560"/>
          <a:ext cx="10440" cy="324000"/>
        </a:xfrm>
        <a:prstGeom prst="line">
          <a:avLst/>
        </a:prstGeom>
        <a:ln w="9360">
          <a:solidFill>
            <a:srgbClr val="000000"/>
          </a:solidFill>
          <a:miter/>
        </a:ln>
      </xdr:spPr>
    </xdr:sp>
    <xdr:clientData/>
  </xdr:twoCellAnchor>
  <xdr:twoCellAnchor editAs="oneCell">
    <xdr:from>
      <xdr:col>11</xdr:col>
      <xdr:colOff>0</xdr:colOff>
      <xdr:row>50</xdr:row>
      <xdr:rowOff>51840</xdr:rowOff>
    </xdr:from>
    <xdr:to>
      <xdr:col>11</xdr:col>
      <xdr:colOff>240480</xdr:colOff>
      <xdr:row>50</xdr:row>
      <xdr:rowOff>51840</xdr:rowOff>
    </xdr:to>
    <xdr:sp macro="" textlink="">
      <xdr:nvSpPr>
        <xdr:cNvPr id="203" name="Line 1"/>
        <xdr:cNvSpPr/>
      </xdr:nvSpPr>
      <xdr:spPr>
        <a:xfrm flipH="1">
          <a:off x="7450920" y="8286480"/>
          <a:ext cx="240480" cy="0"/>
        </a:xfrm>
        <a:prstGeom prst="line">
          <a:avLst/>
        </a:prstGeom>
        <a:ln w="9360">
          <a:solidFill>
            <a:srgbClr val="000000"/>
          </a:solidFill>
          <a:miter/>
        </a:ln>
      </xdr:spPr>
    </xdr:sp>
    <xdr:clientData/>
  </xdr:twoCellAnchor>
  <xdr:twoCellAnchor editAs="oneCell">
    <xdr:from>
      <xdr:col>10</xdr:col>
      <xdr:colOff>0</xdr:colOff>
      <xdr:row>83</xdr:row>
      <xdr:rowOff>147240</xdr:rowOff>
    </xdr:from>
    <xdr:to>
      <xdr:col>11</xdr:col>
      <xdr:colOff>519840</xdr:colOff>
      <xdr:row>87</xdr:row>
      <xdr:rowOff>128520</xdr:rowOff>
    </xdr:to>
    <xdr:sp macro="" textlink="">
      <xdr:nvSpPr>
        <xdr:cNvPr id="204" name="CustomShape 1"/>
        <xdr:cNvSpPr/>
      </xdr:nvSpPr>
      <xdr:spPr>
        <a:xfrm>
          <a:off x="6812280" y="13763520"/>
          <a:ext cx="1158480" cy="628920"/>
        </a:xfrm>
        <a:prstGeom prst="rect">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10</xdr:col>
      <xdr:colOff>5040</xdr:colOff>
      <xdr:row>84</xdr:row>
      <xdr:rowOff>128520</xdr:rowOff>
    </xdr:from>
    <xdr:to>
      <xdr:col>11</xdr:col>
      <xdr:colOff>434520</xdr:colOff>
      <xdr:row>86</xdr:row>
      <xdr:rowOff>111960</xdr:rowOff>
    </xdr:to>
    <xdr:sp macro="" textlink="">
      <xdr:nvSpPr>
        <xdr:cNvPr id="205" name="CustomShape 1"/>
        <xdr:cNvSpPr/>
      </xdr:nvSpPr>
      <xdr:spPr>
        <a:xfrm>
          <a:off x="6817320" y="13906440"/>
          <a:ext cx="106812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b="1" strike="noStrike">
              <a:solidFill>
                <a:srgbClr val="000000"/>
              </a:solidFill>
              <a:latin typeface="Arial"/>
            </a:rPr>
            <a:t>Communications</a:t>
          </a:r>
          <a:endParaRPr/>
        </a:p>
        <a:p>
          <a:pPr algn="ctr"/>
          <a:r>
            <a:rPr lang="en-US" sz="1000" b="1" strike="noStrike">
              <a:solidFill>
                <a:srgbClr val="000000"/>
              </a:solidFill>
              <a:latin typeface="Arial"/>
            </a:rPr>
            <a:t>Receiver</a:t>
          </a:r>
          <a:endParaRPr/>
        </a:p>
      </xdr:txBody>
    </xdr:sp>
    <xdr:clientData/>
  </xdr:twoCellAnchor>
  <xdr:twoCellAnchor editAs="oneCell">
    <xdr:from>
      <xdr:col>9</xdr:col>
      <xdr:colOff>4680</xdr:colOff>
      <xdr:row>83</xdr:row>
      <xdr:rowOff>128160</xdr:rowOff>
    </xdr:from>
    <xdr:to>
      <xdr:col>9</xdr:col>
      <xdr:colOff>167400</xdr:colOff>
      <xdr:row>84</xdr:row>
      <xdr:rowOff>131760</xdr:rowOff>
    </xdr:to>
    <xdr:sp macro="" textlink="">
      <xdr:nvSpPr>
        <xdr:cNvPr id="206" name="CustomShape 1"/>
        <xdr:cNvSpPr/>
      </xdr:nvSpPr>
      <xdr:spPr>
        <a:xfrm>
          <a:off x="6112080" y="13744440"/>
          <a:ext cx="16272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L</a:t>
          </a:r>
          <a:r>
            <a:rPr lang="en-US" sz="800" strike="noStrike">
              <a:solidFill>
                <a:srgbClr val="000000"/>
              </a:solidFill>
              <a:latin typeface="Arial"/>
            </a:rPr>
            <a:t>D</a:t>
          </a:r>
          <a:endParaRPr/>
        </a:p>
      </xdr:txBody>
    </xdr:sp>
    <xdr:clientData/>
  </xdr:twoCellAnchor>
  <xdr:twoCellAnchor editAs="oneCell">
    <xdr:from>
      <xdr:col>8</xdr:col>
      <xdr:colOff>525600</xdr:colOff>
      <xdr:row>86</xdr:row>
      <xdr:rowOff>109440</xdr:rowOff>
    </xdr:from>
    <xdr:to>
      <xdr:col>9</xdr:col>
      <xdr:colOff>543240</xdr:colOff>
      <xdr:row>88</xdr:row>
      <xdr:rowOff>92880</xdr:rowOff>
    </xdr:to>
    <xdr:sp macro="" textlink="">
      <xdr:nvSpPr>
        <xdr:cNvPr id="207" name="CustomShape 1"/>
        <xdr:cNvSpPr/>
      </xdr:nvSpPr>
      <xdr:spPr>
        <a:xfrm>
          <a:off x="5635800" y="14211360"/>
          <a:ext cx="101484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Long Cable Run</a:t>
          </a:r>
          <a:endParaRPr/>
        </a:p>
        <a:p>
          <a:r>
            <a:rPr lang="en-US" sz="1000" strike="noStrike">
              <a:solidFill>
                <a:srgbClr val="000000"/>
              </a:solidFill>
              <a:latin typeface="Arial"/>
            </a:rPr>
            <a:t>(See Note Below)</a:t>
          </a:r>
          <a:endParaRPr/>
        </a:p>
      </xdr:txBody>
    </xdr:sp>
    <xdr:clientData/>
  </xdr:twoCellAnchor>
  <xdr:twoCellAnchor editAs="oneCell">
    <xdr:from>
      <xdr:col>20</xdr:col>
      <xdr:colOff>483480</xdr:colOff>
      <xdr:row>52</xdr:row>
      <xdr:rowOff>23040</xdr:rowOff>
    </xdr:from>
    <xdr:to>
      <xdr:col>21</xdr:col>
      <xdr:colOff>160560</xdr:colOff>
      <xdr:row>54</xdr:row>
      <xdr:rowOff>61560</xdr:rowOff>
    </xdr:to>
    <xdr:sp macro="" textlink="">
      <xdr:nvSpPr>
        <xdr:cNvPr id="208" name="Line 1"/>
        <xdr:cNvSpPr/>
      </xdr:nvSpPr>
      <xdr:spPr>
        <a:xfrm flipV="1">
          <a:off x="13683600" y="8581320"/>
          <a:ext cx="351360" cy="362520"/>
        </a:xfrm>
        <a:prstGeom prst="line">
          <a:avLst/>
        </a:prstGeom>
        <a:ln w="9360">
          <a:solidFill>
            <a:srgbClr val="FF0000"/>
          </a:solidFill>
          <a:miter/>
          <a:tailEnd type="triangle" w="med" len="med"/>
        </a:ln>
      </xdr:spPr>
    </xdr:sp>
    <xdr:clientData/>
  </xdr:twoCellAnchor>
  <xdr:twoCellAnchor>
    <xdr:from>
      <xdr:col>0</xdr:col>
      <xdr:colOff>0</xdr:colOff>
      <xdr:row>0</xdr:row>
      <xdr:rowOff>0</xdr:rowOff>
    </xdr:from>
    <xdr:to>
      <xdr:col>14</xdr:col>
      <xdr:colOff>600075</xdr:colOff>
      <xdr:row>58</xdr:row>
      <xdr:rowOff>28575</xdr:rowOff>
    </xdr:to>
    <xdr:sp macro="" textlink="">
      <xdr:nvSpPr>
        <xdr:cNvPr id="616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600075</xdr:colOff>
      <xdr:row>58</xdr:row>
      <xdr:rowOff>28575</xdr:rowOff>
    </xdr:to>
    <xdr:sp macro="" textlink="">
      <xdr:nvSpPr>
        <xdr:cNvPr id="616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600075</xdr:colOff>
      <xdr:row>58</xdr:row>
      <xdr:rowOff>28575</xdr:rowOff>
    </xdr:to>
    <xdr:sp macro="" textlink="">
      <xdr:nvSpPr>
        <xdr:cNvPr id="615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600075</xdr:colOff>
      <xdr:row>58</xdr:row>
      <xdr:rowOff>28575</xdr:rowOff>
    </xdr:to>
    <xdr:sp macro="" textlink="">
      <xdr:nvSpPr>
        <xdr:cNvPr id="615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600075</xdr:colOff>
      <xdr:row>58</xdr:row>
      <xdr:rowOff>28575</xdr:rowOff>
    </xdr:to>
    <xdr:sp macro="" textlink="">
      <xdr:nvSpPr>
        <xdr:cNvPr id="615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600075</xdr:colOff>
      <xdr:row>58</xdr:row>
      <xdr:rowOff>28575</xdr:rowOff>
    </xdr:to>
    <xdr:sp macro="" textlink="">
      <xdr:nvSpPr>
        <xdr:cNvPr id="615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600075</xdr:colOff>
      <xdr:row>58</xdr:row>
      <xdr:rowOff>28575</xdr:rowOff>
    </xdr:to>
    <xdr:sp macro="" textlink="">
      <xdr:nvSpPr>
        <xdr:cNvPr id="615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600075</xdr:colOff>
      <xdr:row>58</xdr:row>
      <xdr:rowOff>28575</xdr:rowOff>
    </xdr:to>
    <xdr:sp macro="" textlink="">
      <xdr:nvSpPr>
        <xdr:cNvPr id="614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600075</xdr:colOff>
      <xdr:row>58</xdr:row>
      <xdr:rowOff>28575</xdr:rowOff>
    </xdr:to>
    <xdr:sp macro="" textlink="">
      <xdr:nvSpPr>
        <xdr:cNvPr id="614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362880</xdr:colOff>
      <xdr:row>9</xdr:row>
      <xdr:rowOff>86040</xdr:rowOff>
    </xdr:from>
    <xdr:to>
      <xdr:col>4</xdr:col>
      <xdr:colOff>635040</xdr:colOff>
      <xdr:row>9</xdr:row>
      <xdr:rowOff>86040</xdr:rowOff>
    </xdr:to>
    <xdr:sp macro="" textlink="">
      <xdr:nvSpPr>
        <xdr:cNvPr id="209" name="Line 1"/>
        <xdr:cNvSpPr/>
      </xdr:nvSpPr>
      <xdr:spPr>
        <a:xfrm flipH="1">
          <a:off x="2917800" y="1828800"/>
          <a:ext cx="272160" cy="0"/>
        </a:xfrm>
        <a:prstGeom prst="line">
          <a:avLst/>
        </a:prstGeom>
        <a:ln w="9360">
          <a:solidFill>
            <a:srgbClr val="000000"/>
          </a:solidFill>
          <a:miter/>
        </a:ln>
      </xdr:spPr>
    </xdr:sp>
    <xdr:clientData/>
  </xdr:twoCellAnchor>
  <xdr:twoCellAnchor editAs="oneCell">
    <xdr:from>
      <xdr:col>4</xdr:col>
      <xdr:colOff>362520</xdr:colOff>
      <xdr:row>9</xdr:row>
      <xdr:rowOff>86040</xdr:rowOff>
    </xdr:from>
    <xdr:to>
      <xdr:col>4</xdr:col>
      <xdr:colOff>362880</xdr:colOff>
      <xdr:row>9</xdr:row>
      <xdr:rowOff>162195</xdr:rowOff>
    </xdr:to>
    <xdr:sp macro="" textlink="">
      <xdr:nvSpPr>
        <xdr:cNvPr id="210" name="Line 1"/>
        <xdr:cNvSpPr/>
      </xdr:nvSpPr>
      <xdr:spPr>
        <a:xfrm flipH="1">
          <a:off x="2917440" y="1828800"/>
          <a:ext cx="360" cy="85680"/>
        </a:xfrm>
        <a:prstGeom prst="line">
          <a:avLst/>
        </a:prstGeom>
        <a:ln w="9360">
          <a:solidFill>
            <a:srgbClr val="000000"/>
          </a:solidFill>
          <a:miter/>
          <a:tailEnd type="triangle" w="med" len="med"/>
        </a:ln>
      </xdr:spPr>
    </xdr:sp>
    <xdr:clientData/>
  </xdr:twoCellAnchor>
  <xdr:twoCellAnchor editAs="oneCell">
    <xdr:from>
      <xdr:col>4</xdr:col>
      <xdr:colOff>362880</xdr:colOff>
      <xdr:row>56</xdr:row>
      <xdr:rowOff>56880</xdr:rowOff>
    </xdr:from>
    <xdr:to>
      <xdr:col>4</xdr:col>
      <xdr:colOff>635040</xdr:colOff>
      <xdr:row>56</xdr:row>
      <xdr:rowOff>56880</xdr:rowOff>
    </xdr:to>
    <xdr:sp macro="" textlink="">
      <xdr:nvSpPr>
        <xdr:cNvPr id="211" name="Line 1"/>
        <xdr:cNvSpPr/>
      </xdr:nvSpPr>
      <xdr:spPr>
        <a:xfrm flipH="1">
          <a:off x="2917800" y="14982840"/>
          <a:ext cx="272160" cy="0"/>
        </a:xfrm>
        <a:prstGeom prst="line">
          <a:avLst/>
        </a:prstGeom>
        <a:ln w="9360">
          <a:solidFill>
            <a:srgbClr val="000000"/>
          </a:solidFill>
          <a:miter/>
        </a:ln>
      </xdr:spPr>
    </xdr:sp>
    <xdr:clientData/>
  </xdr:twoCellAnchor>
  <xdr:twoCellAnchor editAs="oneCell">
    <xdr:from>
      <xdr:col>4</xdr:col>
      <xdr:colOff>362520</xdr:colOff>
      <xdr:row>56</xdr:row>
      <xdr:rowOff>56880</xdr:rowOff>
    </xdr:from>
    <xdr:to>
      <xdr:col>4</xdr:col>
      <xdr:colOff>362880</xdr:colOff>
      <xdr:row>56</xdr:row>
      <xdr:rowOff>142560</xdr:rowOff>
    </xdr:to>
    <xdr:sp macro="" textlink="">
      <xdr:nvSpPr>
        <xdr:cNvPr id="212" name="Line 1"/>
        <xdr:cNvSpPr/>
      </xdr:nvSpPr>
      <xdr:spPr>
        <a:xfrm flipH="1">
          <a:off x="2917440" y="14982840"/>
          <a:ext cx="360" cy="85680"/>
        </a:xfrm>
        <a:prstGeom prst="line">
          <a:avLst/>
        </a:prstGeom>
        <a:ln w="9360">
          <a:solidFill>
            <a:srgbClr val="000000"/>
          </a:solidFill>
          <a:miter/>
          <a:tailEnd type="triangle" w="med" len="med"/>
        </a:ln>
      </xdr:spPr>
    </xdr:sp>
    <xdr:clientData/>
  </xdr:twoCellAnchor>
  <xdr:twoCellAnchor editAs="oneCell">
    <xdr:from>
      <xdr:col>3</xdr:col>
      <xdr:colOff>129960</xdr:colOff>
      <xdr:row>32</xdr:row>
      <xdr:rowOff>152280</xdr:rowOff>
    </xdr:from>
    <xdr:to>
      <xdr:col>3</xdr:col>
      <xdr:colOff>130680</xdr:colOff>
      <xdr:row>33</xdr:row>
      <xdr:rowOff>171720</xdr:rowOff>
    </xdr:to>
    <xdr:sp macro="" textlink="">
      <xdr:nvSpPr>
        <xdr:cNvPr id="213" name="Line 1"/>
        <xdr:cNvSpPr/>
      </xdr:nvSpPr>
      <xdr:spPr>
        <a:xfrm flipV="1">
          <a:off x="2046240" y="8963280"/>
          <a:ext cx="720" cy="190800"/>
        </a:xfrm>
        <a:prstGeom prst="line">
          <a:avLst/>
        </a:prstGeom>
        <a:ln w="19080">
          <a:solidFill>
            <a:srgbClr val="000000"/>
          </a:solidFill>
          <a:miter/>
          <a:tailEnd type="triangle" w="med" len="med"/>
        </a:ln>
      </xdr:spPr>
    </xdr:sp>
    <xdr:clientData/>
  </xdr:twoCellAnchor>
  <xdr:twoCellAnchor editAs="oneCell">
    <xdr:from>
      <xdr:col>10</xdr:col>
      <xdr:colOff>272160</xdr:colOff>
      <xdr:row>32</xdr:row>
      <xdr:rowOff>152280</xdr:rowOff>
    </xdr:from>
    <xdr:to>
      <xdr:col>10</xdr:col>
      <xdr:colOff>272880</xdr:colOff>
      <xdr:row>33</xdr:row>
      <xdr:rowOff>180720</xdr:rowOff>
    </xdr:to>
    <xdr:sp macro="" textlink="">
      <xdr:nvSpPr>
        <xdr:cNvPr id="214" name="Line 1"/>
        <xdr:cNvSpPr/>
      </xdr:nvSpPr>
      <xdr:spPr>
        <a:xfrm>
          <a:off x="7075440" y="8963280"/>
          <a:ext cx="720" cy="199800"/>
        </a:xfrm>
        <a:prstGeom prst="line">
          <a:avLst/>
        </a:prstGeom>
        <a:ln w="19080">
          <a:solidFill>
            <a:srgbClr val="000000"/>
          </a:solidFill>
          <a:miter/>
          <a:tailEnd type="triangle" w="med" len="med"/>
        </a:ln>
      </xdr:spPr>
    </xdr:sp>
    <xdr:clientData/>
  </xdr:twoCellAnchor>
  <xdr:twoCellAnchor editAs="oneCell">
    <xdr:from>
      <xdr:col>4</xdr:col>
      <xdr:colOff>362880</xdr:colOff>
      <xdr:row>22</xdr:row>
      <xdr:rowOff>47160</xdr:rowOff>
    </xdr:from>
    <xdr:to>
      <xdr:col>4</xdr:col>
      <xdr:colOff>635040</xdr:colOff>
      <xdr:row>22</xdr:row>
      <xdr:rowOff>47160</xdr:rowOff>
    </xdr:to>
    <xdr:sp macro="" textlink="">
      <xdr:nvSpPr>
        <xdr:cNvPr id="215" name="Line 1"/>
        <xdr:cNvSpPr/>
      </xdr:nvSpPr>
      <xdr:spPr>
        <a:xfrm flipH="1">
          <a:off x="2917800" y="5153040"/>
          <a:ext cx="272160" cy="0"/>
        </a:xfrm>
        <a:prstGeom prst="line">
          <a:avLst/>
        </a:prstGeom>
        <a:ln w="9360">
          <a:solidFill>
            <a:srgbClr val="000000"/>
          </a:solidFill>
          <a:miter/>
        </a:ln>
      </xdr:spPr>
    </xdr:sp>
    <xdr:clientData/>
  </xdr:twoCellAnchor>
  <xdr:twoCellAnchor editAs="oneCell">
    <xdr:from>
      <xdr:col>4</xdr:col>
      <xdr:colOff>362520</xdr:colOff>
      <xdr:row>22</xdr:row>
      <xdr:rowOff>47160</xdr:rowOff>
    </xdr:from>
    <xdr:to>
      <xdr:col>4</xdr:col>
      <xdr:colOff>362880</xdr:colOff>
      <xdr:row>22</xdr:row>
      <xdr:rowOff>132840</xdr:rowOff>
    </xdr:to>
    <xdr:sp macro="" textlink="">
      <xdr:nvSpPr>
        <xdr:cNvPr id="216" name="Line 1"/>
        <xdr:cNvSpPr/>
      </xdr:nvSpPr>
      <xdr:spPr>
        <a:xfrm flipH="1">
          <a:off x="2917440" y="5153040"/>
          <a:ext cx="360" cy="85680"/>
        </a:xfrm>
        <a:prstGeom prst="line">
          <a:avLst/>
        </a:prstGeom>
        <a:ln w="9360">
          <a:solidFill>
            <a:srgbClr val="000000"/>
          </a:solidFill>
          <a:miter/>
          <a:tailEnd type="triangle" w="med" len="med"/>
        </a:ln>
      </xdr:spPr>
    </xdr:sp>
    <xdr:clientData/>
  </xdr:twoCellAnchor>
  <xdr:twoCellAnchor editAs="oneCell">
    <xdr:from>
      <xdr:col>4</xdr:col>
      <xdr:colOff>352800</xdr:colOff>
      <xdr:row>39</xdr:row>
      <xdr:rowOff>66240</xdr:rowOff>
    </xdr:from>
    <xdr:to>
      <xdr:col>4</xdr:col>
      <xdr:colOff>353520</xdr:colOff>
      <xdr:row>39</xdr:row>
      <xdr:rowOff>151920</xdr:rowOff>
    </xdr:to>
    <xdr:sp macro="" textlink="">
      <xdr:nvSpPr>
        <xdr:cNvPr id="217" name="Line 1"/>
        <xdr:cNvSpPr/>
      </xdr:nvSpPr>
      <xdr:spPr>
        <a:xfrm flipH="1">
          <a:off x="2907720" y="10125000"/>
          <a:ext cx="720" cy="85680"/>
        </a:xfrm>
        <a:prstGeom prst="line">
          <a:avLst/>
        </a:prstGeom>
        <a:ln w="9360">
          <a:solidFill>
            <a:srgbClr val="000000"/>
          </a:solidFill>
          <a:miter/>
          <a:tailEnd type="triangle" w="med" len="med"/>
        </a:ln>
      </xdr:spPr>
    </xdr:sp>
    <xdr:clientData/>
  </xdr:twoCellAnchor>
  <xdr:twoCellAnchor editAs="oneCell">
    <xdr:from>
      <xdr:col>4</xdr:col>
      <xdr:colOff>362880</xdr:colOff>
      <xdr:row>39</xdr:row>
      <xdr:rowOff>56880</xdr:rowOff>
    </xdr:from>
    <xdr:to>
      <xdr:col>4</xdr:col>
      <xdr:colOff>635040</xdr:colOff>
      <xdr:row>39</xdr:row>
      <xdr:rowOff>56880</xdr:rowOff>
    </xdr:to>
    <xdr:sp macro="" textlink="">
      <xdr:nvSpPr>
        <xdr:cNvPr id="218" name="Line 1"/>
        <xdr:cNvSpPr/>
      </xdr:nvSpPr>
      <xdr:spPr>
        <a:xfrm flipH="1">
          <a:off x="2917800" y="10115640"/>
          <a:ext cx="272160" cy="0"/>
        </a:xfrm>
        <a:prstGeom prst="line">
          <a:avLst/>
        </a:prstGeom>
        <a:ln w="9360">
          <a:solidFill>
            <a:srgbClr val="000000"/>
          </a:solidFill>
          <a:miter/>
        </a:ln>
      </xdr:spPr>
    </xdr:sp>
    <xdr:clientData/>
  </xdr:twoCellAnchor>
  <xdr:twoCellAnchor>
    <xdr:from>
      <xdr:col>0</xdr:col>
      <xdr:colOff>0</xdr:colOff>
      <xdr:row>0</xdr:row>
      <xdr:rowOff>0</xdr:rowOff>
    </xdr:from>
    <xdr:to>
      <xdr:col>14</xdr:col>
      <xdr:colOff>381000</xdr:colOff>
      <xdr:row>36</xdr:row>
      <xdr:rowOff>123825</xdr:rowOff>
    </xdr:to>
    <xdr:sp macro="" textlink="">
      <xdr:nvSpPr>
        <xdr:cNvPr id="718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381000</xdr:colOff>
      <xdr:row>36</xdr:row>
      <xdr:rowOff>123825</xdr:rowOff>
    </xdr:to>
    <xdr:sp macro="" textlink="">
      <xdr:nvSpPr>
        <xdr:cNvPr id="718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381000</xdr:colOff>
      <xdr:row>36</xdr:row>
      <xdr:rowOff>123825</xdr:rowOff>
    </xdr:to>
    <xdr:sp macro="" textlink="">
      <xdr:nvSpPr>
        <xdr:cNvPr id="718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381000</xdr:colOff>
      <xdr:row>36</xdr:row>
      <xdr:rowOff>123825</xdr:rowOff>
    </xdr:to>
    <xdr:sp macro="" textlink="">
      <xdr:nvSpPr>
        <xdr:cNvPr id="718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381000</xdr:colOff>
      <xdr:row>36</xdr:row>
      <xdr:rowOff>123825</xdr:rowOff>
    </xdr:to>
    <xdr:sp macro="" textlink="">
      <xdr:nvSpPr>
        <xdr:cNvPr id="717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381000</xdr:colOff>
      <xdr:row>36</xdr:row>
      <xdr:rowOff>123825</xdr:rowOff>
    </xdr:to>
    <xdr:sp macro="" textlink="">
      <xdr:nvSpPr>
        <xdr:cNvPr id="717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381000</xdr:colOff>
      <xdr:row>36</xdr:row>
      <xdr:rowOff>123825</xdr:rowOff>
    </xdr:to>
    <xdr:sp macro="" textlink="">
      <xdr:nvSpPr>
        <xdr:cNvPr id="717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381000</xdr:colOff>
      <xdr:row>36</xdr:row>
      <xdr:rowOff>123825</xdr:rowOff>
    </xdr:to>
    <xdr:sp macro="" textlink="">
      <xdr:nvSpPr>
        <xdr:cNvPr id="717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381000</xdr:colOff>
      <xdr:row>36</xdr:row>
      <xdr:rowOff>123825</xdr:rowOff>
    </xdr:to>
    <xdr:sp macro="" textlink="">
      <xdr:nvSpPr>
        <xdr:cNvPr id="717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103680</xdr:colOff>
      <xdr:row>5</xdr:row>
      <xdr:rowOff>14400</xdr:rowOff>
    </xdr:from>
    <xdr:to>
      <xdr:col>2</xdr:col>
      <xdr:colOff>393840</xdr:colOff>
      <xdr:row>6</xdr:row>
      <xdr:rowOff>80640</xdr:rowOff>
    </xdr:to>
    <xdr:sp macro="" textlink="">
      <xdr:nvSpPr>
        <xdr:cNvPr id="219" name="CustomShape 1"/>
        <xdr:cNvSpPr/>
      </xdr:nvSpPr>
      <xdr:spPr>
        <a:xfrm rot="19937400">
          <a:off x="1417320" y="819360"/>
          <a:ext cx="290160" cy="228240"/>
        </a:xfrm>
        <a:prstGeom prst="rect">
          <a:avLst/>
        </a:prstGeom>
        <a:solidFill>
          <a:srgbClr val="3366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2</xdr:col>
      <xdr:colOff>140400</xdr:colOff>
      <xdr:row>3</xdr:row>
      <xdr:rowOff>114840</xdr:rowOff>
    </xdr:from>
    <xdr:to>
      <xdr:col>2</xdr:col>
      <xdr:colOff>220320</xdr:colOff>
      <xdr:row>4</xdr:row>
      <xdr:rowOff>105120</xdr:rowOff>
    </xdr:to>
    <xdr:sp macro="" textlink="">
      <xdr:nvSpPr>
        <xdr:cNvPr id="220" name="Line 1"/>
        <xdr:cNvSpPr/>
      </xdr:nvSpPr>
      <xdr:spPr>
        <a:xfrm>
          <a:off x="1417680" y="676800"/>
          <a:ext cx="79920" cy="151920"/>
        </a:xfrm>
        <a:prstGeom prst="line">
          <a:avLst/>
        </a:prstGeom>
        <a:ln w="19080">
          <a:solidFill>
            <a:srgbClr val="000000"/>
          </a:solidFill>
          <a:miter/>
        </a:ln>
      </xdr:spPr>
    </xdr:sp>
    <xdr:clientData/>
  </xdr:twoCellAnchor>
  <xdr:twoCellAnchor editAs="oneCell">
    <xdr:from>
      <xdr:col>2</xdr:col>
      <xdr:colOff>30600</xdr:colOff>
      <xdr:row>21</xdr:row>
      <xdr:rowOff>39960</xdr:rowOff>
    </xdr:from>
    <xdr:to>
      <xdr:col>2</xdr:col>
      <xdr:colOff>116640</xdr:colOff>
      <xdr:row>24</xdr:row>
      <xdr:rowOff>103680</xdr:rowOff>
    </xdr:to>
    <xdr:sp macro="" textlink="">
      <xdr:nvSpPr>
        <xdr:cNvPr id="221" name="CustomShape 1"/>
        <xdr:cNvSpPr/>
      </xdr:nvSpPr>
      <xdr:spPr>
        <a:xfrm rot="15311400">
          <a:off x="1519200" y="3129840"/>
          <a:ext cx="86040" cy="549360"/>
        </a:xfrm>
        <a:prstGeom prst="moon">
          <a:avLst>
            <a:gd name="adj" fmla="val 10800"/>
          </a:avLst>
        </a:prstGeom>
        <a:solidFill>
          <a:srgbClr val="969696"/>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2</xdr:col>
      <xdr:colOff>269640</xdr:colOff>
      <xdr:row>5</xdr:row>
      <xdr:rowOff>38160</xdr:rowOff>
    </xdr:from>
    <xdr:to>
      <xdr:col>2</xdr:col>
      <xdr:colOff>280080</xdr:colOff>
      <xdr:row>20</xdr:row>
      <xdr:rowOff>75960</xdr:rowOff>
    </xdr:to>
    <xdr:sp macro="" textlink="">
      <xdr:nvSpPr>
        <xdr:cNvPr id="222" name="Line 1"/>
        <xdr:cNvSpPr/>
      </xdr:nvSpPr>
      <xdr:spPr>
        <a:xfrm flipH="1">
          <a:off x="1546920" y="923760"/>
          <a:ext cx="10440" cy="2466720"/>
        </a:xfrm>
        <a:prstGeom prst="line">
          <a:avLst/>
        </a:prstGeom>
        <a:ln w="28440">
          <a:solidFill>
            <a:srgbClr val="FF0000"/>
          </a:solidFill>
          <a:miter/>
          <a:headEnd type="triangle" w="med" len="med"/>
        </a:ln>
      </xdr:spPr>
    </xdr:sp>
    <xdr:clientData/>
  </xdr:twoCellAnchor>
  <xdr:twoCellAnchor editAs="oneCell">
    <xdr:from>
      <xdr:col>2</xdr:col>
      <xdr:colOff>279720</xdr:colOff>
      <xdr:row>5</xdr:row>
      <xdr:rowOff>38160</xdr:rowOff>
    </xdr:from>
    <xdr:to>
      <xdr:col>3</xdr:col>
      <xdr:colOff>320040</xdr:colOff>
      <xdr:row>13</xdr:row>
      <xdr:rowOff>124200</xdr:rowOff>
    </xdr:to>
    <xdr:sp macro="" textlink="">
      <xdr:nvSpPr>
        <xdr:cNvPr id="223" name="Line 1"/>
        <xdr:cNvSpPr/>
      </xdr:nvSpPr>
      <xdr:spPr>
        <a:xfrm>
          <a:off x="1557000" y="923760"/>
          <a:ext cx="679320" cy="1381320"/>
        </a:xfrm>
        <a:prstGeom prst="line">
          <a:avLst/>
        </a:prstGeom>
        <a:ln w="9360">
          <a:solidFill>
            <a:srgbClr val="000000"/>
          </a:solidFill>
          <a:custDash>
            <a:ds d="400000" sp="300000"/>
          </a:custDash>
          <a:miter/>
        </a:ln>
      </xdr:spPr>
    </xdr:sp>
    <xdr:clientData/>
  </xdr:twoCellAnchor>
  <xdr:twoCellAnchor editAs="oneCell">
    <xdr:from>
      <xdr:col>1</xdr:col>
      <xdr:colOff>588960</xdr:colOff>
      <xdr:row>11</xdr:row>
      <xdr:rowOff>66600</xdr:rowOff>
    </xdr:from>
    <xdr:to>
      <xdr:col>2</xdr:col>
      <xdr:colOff>250560</xdr:colOff>
      <xdr:row>20</xdr:row>
      <xdr:rowOff>66600</xdr:rowOff>
    </xdr:to>
    <xdr:sp macro="" textlink="">
      <xdr:nvSpPr>
        <xdr:cNvPr id="224" name="Line 1"/>
        <xdr:cNvSpPr/>
      </xdr:nvSpPr>
      <xdr:spPr>
        <a:xfrm flipH="1" flipV="1">
          <a:off x="1227600" y="1923840"/>
          <a:ext cx="300240" cy="1457280"/>
        </a:xfrm>
        <a:prstGeom prst="line">
          <a:avLst/>
        </a:prstGeom>
        <a:ln w="9360">
          <a:solidFill>
            <a:srgbClr val="000000"/>
          </a:solidFill>
          <a:custDash>
            <a:ds d="400000" sp="300000"/>
          </a:custDash>
          <a:miter/>
        </a:ln>
      </xdr:spPr>
    </xdr:sp>
    <xdr:clientData/>
  </xdr:twoCellAnchor>
  <xdr:twoCellAnchor editAs="oneCell">
    <xdr:from>
      <xdr:col>2</xdr:col>
      <xdr:colOff>532440</xdr:colOff>
      <xdr:row>12</xdr:row>
      <xdr:rowOff>86040</xdr:rowOff>
    </xdr:from>
    <xdr:to>
      <xdr:col>3</xdr:col>
      <xdr:colOff>37440</xdr:colOff>
      <xdr:row>13</xdr:row>
      <xdr:rowOff>89640</xdr:rowOff>
    </xdr:to>
    <xdr:sp macro="" textlink="">
      <xdr:nvSpPr>
        <xdr:cNvPr id="225" name="CustomShape 1"/>
        <xdr:cNvSpPr/>
      </xdr:nvSpPr>
      <xdr:spPr>
        <a:xfrm>
          <a:off x="1809720" y="2105280"/>
          <a:ext cx="1440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θ</a:t>
          </a:r>
          <a:r>
            <a:rPr lang="en-US" sz="800" b="1" strike="noStrike">
              <a:solidFill>
                <a:srgbClr val="000000"/>
              </a:solidFill>
              <a:latin typeface="Arial"/>
            </a:rPr>
            <a:t>2</a:t>
          </a:r>
          <a:endParaRPr/>
        </a:p>
      </xdr:txBody>
    </xdr:sp>
    <xdr:clientData/>
  </xdr:twoCellAnchor>
  <xdr:twoCellAnchor editAs="oneCell">
    <xdr:from>
      <xdr:col>2</xdr:col>
      <xdr:colOff>299880</xdr:colOff>
      <xdr:row>13</xdr:row>
      <xdr:rowOff>57240</xdr:rowOff>
    </xdr:from>
    <xdr:to>
      <xdr:col>2</xdr:col>
      <xdr:colOff>500040</xdr:colOff>
      <xdr:row>13</xdr:row>
      <xdr:rowOff>114120</xdr:rowOff>
    </xdr:to>
    <xdr:sp macro="" textlink="">
      <xdr:nvSpPr>
        <xdr:cNvPr id="226" name="Line 1"/>
        <xdr:cNvSpPr/>
      </xdr:nvSpPr>
      <xdr:spPr>
        <a:xfrm flipH="1">
          <a:off x="1577160" y="2238120"/>
          <a:ext cx="200160" cy="56880"/>
        </a:xfrm>
        <a:prstGeom prst="line">
          <a:avLst/>
        </a:prstGeom>
        <a:ln w="9360">
          <a:solidFill>
            <a:srgbClr val="000000"/>
          </a:solidFill>
          <a:miter/>
          <a:tailEnd type="triangle" w="med" len="med"/>
        </a:ln>
      </xdr:spPr>
    </xdr:sp>
    <xdr:clientData/>
  </xdr:twoCellAnchor>
  <xdr:twoCellAnchor editAs="oneCell">
    <xdr:from>
      <xdr:col>3</xdr:col>
      <xdr:colOff>39960</xdr:colOff>
      <xdr:row>12</xdr:row>
      <xdr:rowOff>56520</xdr:rowOff>
    </xdr:from>
    <xdr:to>
      <xdr:col>3</xdr:col>
      <xdr:colOff>190440</xdr:colOff>
      <xdr:row>12</xdr:row>
      <xdr:rowOff>132480</xdr:rowOff>
    </xdr:to>
    <xdr:sp macro="" textlink="">
      <xdr:nvSpPr>
        <xdr:cNvPr id="227" name="Line 1"/>
        <xdr:cNvSpPr/>
      </xdr:nvSpPr>
      <xdr:spPr>
        <a:xfrm flipV="1">
          <a:off x="1956240" y="2075760"/>
          <a:ext cx="150480" cy="75960"/>
        </a:xfrm>
        <a:prstGeom prst="line">
          <a:avLst/>
        </a:prstGeom>
        <a:ln w="9360">
          <a:solidFill>
            <a:srgbClr val="000000"/>
          </a:solidFill>
          <a:miter/>
          <a:tailEnd type="triangle" w="med" len="med"/>
        </a:ln>
      </xdr:spPr>
    </xdr:sp>
    <xdr:clientData/>
  </xdr:twoCellAnchor>
  <xdr:twoCellAnchor editAs="oneCell">
    <xdr:from>
      <xdr:col>2</xdr:col>
      <xdr:colOff>33480</xdr:colOff>
      <xdr:row>11</xdr:row>
      <xdr:rowOff>75960</xdr:rowOff>
    </xdr:from>
    <xdr:to>
      <xdr:col>2</xdr:col>
      <xdr:colOff>177480</xdr:colOff>
      <xdr:row>12</xdr:row>
      <xdr:rowOff>79200</xdr:rowOff>
    </xdr:to>
    <xdr:sp macro="" textlink="">
      <xdr:nvSpPr>
        <xdr:cNvPr id="228" name="CustomShape 1"/>
        <xdr:cNvSpPr/>
      </xdr:nvSpPr>
      <xdr:spPr>
        <a:xfrm>
          <a:off x="1310760" y="1933200"/>
          <a:ext cx="1440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θ</a:t>
          </a:r>
          <a:r>
            <a:rPr lang="en-US" sz="800" b="1" strike="noStrike">
              <a:solidFill>
                <a:srgbClr val="000000"/>
              </a:solidFill>
              <a:latin typeface="Arial"/>
            </a:rPr>
            <a:t>1</a:t>
          </a:r>
          <a:endParaRPr/>
        </a:p>
      </xdr:txBody>
    </xdr:sp>
    <xdr:clientData/>
  </xdr:twoCellAnchor>
  <xdr:twoCellAnchor editAs="oneCell">
    <xdr:from>
      <xdr:col>2</xdr:col>
      <xdr:colOff>190080</xdr:colOff>
      <xdr:row>11</xdr:row>
      <xdr:rowOff>75600</xdr:rowOff>
    </xdr:from>
    <xdr:to>
      <xdr:col>2</xdr:col>
      <xdr:colOff>290520</xdr:colOff>
      <xdr:row>11</xdr:row>
      <xdr:rowOff>104040</xdr:rowOff>
    </xdr:to>
    <xdr:sp macro="" textlink="">
      <xdr:nvSpPr>
        <xdr:cNvPr id="229" name="Line 1"/>
        <xdr:cNvSpPr/>
      </xdr:nvSpPr>
      <xdr:spPr>
        <a:xfrm flipV="1">
          <a:off x="1467360" y="1932840"/>
          <a:ext cx="100440" cy="28440"/>
        </a:xfrm>
        <a:prstGeom prst="line">
          <a:avLst/>
        </a:prstGeom>
        <a:ln w="9360">
          <a:solidFill>
            <a:srgbClr val="000000"/>
          </a:solidFill>
          <a:miter/>
          <a:tailEnd type="triangle" w="med" len="med"/>
        </a:ln>
      </xdr:spPr>
    </xdr:sp>
    <xdr:clientData/>
  </xdr:twoCellAnchor>
  <xdr:twoCellAnchor editAs="oneCell">
    <xdr:from>
      <xdr:col>1</xdr:col>
      <xdr:colOff>609120</xdr:colOff>
      <xdr:row>12</xdr:row>
      <xdr:rowOff>0</xdr:rowOff>
    </xdr:from>
    <xdr:to>
      <xdr:col>2</xdr:col>
      <xdr:colOff>41040</xdr:colOff>
      <xdr:row>12</xdr:row>
      <xdr:rowOff>28440</xdr:rowOff>
    </xdr:to>
    <xdr:sp macro="" textlink="">
      <xdr:nvSpPr>
        <xdr:cNvPr id="230" name="Line 1"/>
        <xdr:cNvSpPr/>
      </xdr:nvSpPr>
      <xdr:spPr>
        <a:xfrm flipH="1">
          <a:off x="1247760" y="2019240"/>
          <a:ext cx="70560" cy="28440"/>
        </a:xfrm>
        <a:prstGeom prst="line">
          <a:avLst/>
        </a:prstGeom>
        <a:ln w="9360">
          <a:solidFill>
            <a:srgbClr val="000000"/>
          </a:solidFill>
          <a:miter/>
          <a:tailEnd type="triangle" w="med" len="med"/>
        </a:ln>
      </xdr:spPr>
    </xdr:sp>
    <xdr:clientData/>
  </xdr:twoCellAnchor>
  <xdr:twoCellAnchor editAs="oneCell">
    <xdr:from>
      <xdr:col>2</xdr:col>
      <xdr:colOff>160200</xdr:colOff>
      <xdr:row>20</xdr:row>
      <xdr:rowOff>152640</xdr:rowOff>
    </xdr:from>
    <xdr:to>
      <xdr:col>2</xdr:col>
      <xdr:colOff>360360</xdr:colOff>
      <xdr:row>22</xdr:row>
      <xdr:rowOff>56880</xdr:rowOff>
    </xdr:to>
    <xdr:sp macro="" textlink="">
      <xdr:nvSpPr>
        <xdr:cNvPr id="231" name="CustomShape 1"/>
        <xdr:cNvSpPr/>
      </xdr:nvSpPr>
      <xdr:spPr>
        <a:xfrm>
          <a:off x="1437480" y="3467160"/>
          <a:ext cx="200160" cy="228240"/>
        </a:xfrm>
        <a:prstGeom prst="triangle">
          <a:avLst>
            <a:gd name="adj" fmla="val 10800"/>
          </a:avLst>
        </a:prstGeom>
        <a:solidFill>
          <a:srgbClr val="969696"/>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xdr:col>
      <xdr:colOff>479160</xdr:colOff>
      <xdr:row>5</xdr:row>
      <xdr:rowOff>114840</xdr:rowOff>
    </xdr:from>
    <xdr:to>
      <xdr:col>2</xdr:col>
      <xdr:colOff>140760</xdr:colOff>
      <xdr:row>6</xdr:row>
      <xdr:rowOff>105120</xdr:rowOff>
    </xdr:to>
    <xdr:sp macro="" textlink="">
      <xdr:nvSpPr>
        <xdr:cNvPr id="232" name="Line 1"/>
        <xdr:cNvSpPr/>
      </xdr:nvSpPr>
      <xdr:spPr>
        <a:xfrm flipH="1">
          <a:off x="1117800" y="1000440"/>
          <a:ext cx="300240" cy="152280"/>
        </a:xfrm>
        <a:prstGeom prst="line">
          <a:avLst/>
        </a:prstGeom>
        <a:ln w="9360">
          <a:solidFill>
            <a:srgbClr val="000000"/>
          </a:solidFill>
          <a:miter/>
        </a:ln>
      </xdr:spPr>
    </xdr:sp>
    <xdr:clientData/>
  </xdr:twoCellAnchor>
  <xdr:twoCellAnchor editAs="oneCell">
    <xdr:from>
      <xdr:col>2</xdr:col>
      <xdr:colOff>419400</xdr:colOff>
      <xdr:row>3</xdr:row>
      <xdr:rowOff>142920</xdr:rowOff>
    </xdr:from>
    <xdr:to>
      <xdr:col>3</xdr:col>
      <xdr:colOff>80640</xdr:colOff>
      <xdr:row>4</xdr:row>
      <xdr:rowOff>133920</xdr:rowOff>
    </xdr:to>
    <xdr:sp macro="" textlink="">
      <xdr:nvSpPr>
        <xdr:cNvPr id="233" name="Line 1"/>
        <xdr:cNvSpPr/>
      </xdr:nvSpPr>
      <xdr:spPr>
        <a:xfrm flipH="1">
          <a:off x="1696680" y="704880"/>
          <a:ext cx="300240" cy="152640"/>
        </a:xfrm>
        <a:prstGeom prst="line">
          <a:avLst/>
        </a:prstGeom>
        <a:ln w="9360">
          <a:solidFill>
            <a:srgbClr val="000000"/>
          </a:solidFill>
          <a:miter/>
        </a:ln>
      </xdr:spPr>
    </xdr:sp>
    <xdr:clientData/>
  </xdr:twoCellAnchor>
  <xdr:twoCellAnchor editAs="oneCell">
    <xdr:from>
      <xdr:col>2</xdr:col>
      <xdr:colOff>444240</xdr:colOff>
      <xdr:row>5</xdr:row>
      <xdr:rowOff>102600</xdr:rowOff>
    </xdr:from>
    <xdr:to>
      <xdr:col>2</xdr:col>
      <xdr:colOff>520200</xdr:colOff>
      <xdr:row>7</xdr:row>
      <xdr:rowOff>7965</xdr:rowOff>
    </xdr:to>
    <xdr:sp macro="" textlink="">
      <xdr:nvSpPr>
        <xdr:cNvPr id="234" name="CustomShape 1"/>
        <xdr:cNvSpPr/>
      </xdr:nvSpPr>
      <xdr:spPr>
        <a:xfrm rot="3473400">
          <a:off x="1614600" y="970920"/>
          <a:ext cx="75960" cy="210240"/>
        </a:xfrm>
        <a:prstGeom prst="moon">
          <a:avLst>
            <a:gd name="adj" fmla="val 10800"/>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6</xdr:col>
      <xdr:colOff>83520</xdr:colOff>
      <xdr:row>5</xdr:row>
      <xdr:rowOff>5040</xdr:rowOff>
    </xdr:from>
    <xdr:to>
      <xdr:col>6</xdr:col>
      <xdr:colOff>373680</xdr:colOff>
      <xdr:row>6</xdr:row>
      <xdr:rowOff>71280</xdr:rowOff>
    </xdr:to>
    <xdr:sp macro="" textlink="">
      <xdr:nvSpPr>
        <xdr:cNvPr id="235" name="CustomShape 1"/>
        <xdr:cNvSpPr/>
      </xdr:nvSpPr>
      <xdr:spPr>
        <a:xfrm rot="19937400">
          <a:off x="4008600" y="810000"/>
          <a:ext cx="290160" cy="228240"/>
        </a:xfrm>
        <a:prstGeom prst="rect">
          <a:avLst/>
        </a:prstGeom>
        <a:solidFill>
          <a:srgbClr val="3366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6</xdr:col>
      <xdr:colOff>120240</xdr:colOff>
      <xdr:row>3</xdr:row>
      <xdr:rowOff>105120</xdr:rowOff>
    </xdr:from>
    <xdr:to>
      <xdr:col>6</xdr:col>
      <xdr:colOff>199800</xdr:colOff>
      <xdr:row>4</xdr:row>
      <xdr:rowOff>95400</xdr:rowOff>
    </xdr:to>
    <xdr:sp macro="" textlink="">
      <xdr:nvSpPr>
        <xdr:cNvPr id="236" name="Line 1"/>
        <xdr:cNvSpPr/>
      </xdr:nvSpPr>
      <xdr:spPr>
        <a:xfrm>
          <a:off x="4008960" y="667080"/>
          <a:ext cx="79560" cy="151920"/>
        </a:xfrm>
        <a:prstGeom prst="line">
          <a:avLst/>
        </a:prstGeom>
        <a:ln w="19080">
          <a:solidFill>
            <a:srgbClr val="000000"/>
          </a:solidFill>
          <a:miter/>
        </a:ln>
      </xdr:spPr>
    </xdr:sp>
    <xdr:clientData/>
  </xdr:twoCellAnchor>
  <xdr:twoCellAnchor editAs="oneCell">
    <xdr:from>
      <xdr:col>6</xdr:col>
      <xdr:colOff>10080</xdr:colOff>
      <xdr:row>21</xdr:row>
      <xdr:rowOff>30600</xdr:rowOff>
    </xdr:from>
    <xdr:to>
      <xdr:col>6</xdr:col>
      <xdr:colOff>96120</xdr:colOff>
      <xdr:row>24</xdr:row>
      <xdr:rowOff>94680</xdr:rowOff>
    </xdr:to>
    <xdr:sp macro="" textlink="">
      <xdr:nvSpPr>
        <xdr:cNvPr id="237" name="CustomShape 1"/>
        <xdr:cNvSpPr/>
      </xdr:nvSpPr>
      <xdr:spPr>
        <a:xfrm rot="15311400">
          <a:off x="4110480" y="3120120"/>
          <a:ext cx="86040" cy="549720"/>
        </a:xfrm>
        <a:prstGeom prst="moon">
          <a:avLst>
            <a:gd name="adj" fmla="val 10800"/>
          </a:avLst>
        </a:prstGeom>
        <a:solidFill>
          <a:srgbClr val="969696"/>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6</xdr:col>
      <xdr:colOff>249480</xdr:colOff>
      <xdr:row>5</xdr:row>
      <xdr:rowOff>28800</xdr:rowOff>
    </xdr:from>
    <xdr:to>
      <xdr:col>6</xdr:col>
      <xdr:colOff>260280</xdr:colOff>
      <xdr:row>20</xdr:row>
      <xdr:rowOff>66600</xdr:rowOff>
    </xdr:to>
    <xdr:sp macro="" textlink="">
      <xdr:nvSpPr>
        <xdr:cNvPr id="238" name="Line 1"/>
        <xdr:cNvSpPr/>
      </xdr:nvSpPr>
      <xdr:spPr>
        <a:xfrm flipH="1">
          <a:off x="4138200" y="914400"/>
          <a:ext cx="10800" cy="2466720"/>
        </a:xfrm>
        <a:prstGeom prst="line">
          <a:avLst/>
        </a:prstGeom>
        <a:ln w="28440">
          <a:solidFill>
            <a:srgbClr val="FF0000"/>
          </a:solidFill>
          <a:miter/>
          <a:tailEnd type="triangle" w="med" len="med"/>
        </a:ln>
      </xdr:spPr>
    </xdr:sp>
    <xdr:clientData/>
  </xdr:twoCellAnchor>
  <xdr:twoCellAnchor editAs="oneCell">
    <xdr:from>
      <xdr:col>6</xdr:col>
      <xdr:colOff>259560</xdr:colOff>
      <xdr:row>5</xdr:row>
      <xdr:rowOff>28800</xdr:rowOff>
    </xdr:from>
    <xdr:to>
      <xdr:col>7</xdr:col>
      <xdr:colOff>300240</xdr:colOff>
      <xdr:row>13</xdr:row>
      <xdr:rowOff>114840</xdr:rowOff>
    </xdr:to>
    <xdr:sp macro="" textlink="">
      <xdr:nvSpPr>
        <xdr:cNvPr id="239" name="Line 1"/>
        <xdr:cNvSpPr/>
      </xdr:nvSpPr>
      <xdr:spPr>
        <a:xfrm>
          <a:off x="4148280" y="914400"/>
          <a:ext cx="679320" cy="1381320"/>
        </a:xfrm>
        <a:prstGeom prst="line">
          <a:avLst/>
        </a:prstGeom>
        <a:ln w="9360">
          <a:solidFill>
            <a:srgbClr val="000000"/>
          </a:solidFill>
          <a:custDash>
            <a:ds d="400000" sp="300000"/>
          </a:custDash>
          <a:miter/>
        </a:ln>
      </xdr:spPr>
    </xdr:sp>
    <xdr:clientData/>
  </xdr:twoCellAnchor>
  <xdr:twoCellAnchor editAs="oneCell">
    <xdr:from>
      <xdr:col>5</xdr:col>
      <xdr:colOff>568800</xdr:colOff>
      <xdr:row>11</xdr:row>
      <xdr:rowOff>57240</xdr:rowOff>
    </xdr:from>
    <xdr:to>
      <xdr:col>6</xdr:col>
      <xdr:colOff>229680</xdr:colOff>
      <xdr:row>20</xdr:row>
      <xdr:rowOff>57240</xdr:rowOff>
    </xdr:to>
    <xdr:sp macro="" textlink="">
      <xdr:nvSpPr>
        <xdr:cNvPr id="240" name="Line 1"/>
        <xdr:cNvSpPr/>
      </xdr:nvSpPr>
      <xdr:spPr>
        <a:xfrm flipH="1" flipV="1">
          <a:off x="3818520" y="1914480"/>
          <a:ext cx="299880" cy="1457280"/>
        </a:xfrm>
        <a:prstGeom prst="line">
          <a:avLst/>
        </a:prstGeom>
        <a:ln w="9360">
          <a:solidFill>
            <a:srgbClr val="000000"/>
          </a:solidFill>
          <a:custDash>
            <a:ds d="400000" sp="300000"/>
          </a:custDash>
          <a:miter/>
        </a:ln>
      </xdr:spPr>
    </xdr:sp>
    <xdr:clientData/>
  </xdr:twoCellAnchor>
  <xdr:twoCellAnchor editAs="oneCell">
    <xdr:from>
      <xdr:col>6</xdr:col>
      <xdr:colOff>512280</xdr:colOff>
      <xdr:row>12</xdr:row>
      <xdr:rowOff>75960</xdr:rowOff>
    </xdr:from>
    <xdr:to>
      <xdr:col>7</xdr:col>
      <xdr:colOff>17640</xdr:colOff>
      <xdr:row>13</xdr:row>
      <xdr:rowOff>79560</xdr:rowOff>
    </xdr:to>
    <xdr:sp macro="" textlink="">
      <xdr:nvSpPr>
        <xdr:cNvPr id="241" name="CustomShape 1"/>
        <xdr:cNvSpPr/>
      </xdr:nvSpPr>
      <xdr:spPr>
        <a:xfrm>
          <a:off x="4401000" y="2095200"/>
          <a:ext cx="1440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θ</a:t>
          </a:r>
          <a:r>
            <a:rPr lang="en-US" sz="800" b="1" strike="noStrike">
              <a:solidFill>
                <a:srgbClr val="000000"/>
              </a:solidFill>
              <a:latin typeface="Arial"/>
            </a:rPr>
            <a:t>3</a:t>
          </a:r>
          <a:endParaRPr/>
        </a:p>
      </xdr:txBody>
    </xdr:sp>
    <xdr:clientData/>
  </xdr:twoCellAnchor>
  <xdr:twoCellAnchor editAs="oneCell">
    <xdr:from>
      <xdr:col>6</xdr:col>
      <xdr:colOff>279000</xdr:colOff>
      <xdr:row>13</xdr:row>
      <xdr:rowOff>47880</xdr:rowOff>
    </xdr:from>
    <xdr:to>
      <xdr:col>6</xdr:col>
      <xdr:colOff>479520</xdr:colOff>
      <xdr:row>13</xdr:row>
      <xdr:rowOff>104760</xdr:rowOff>
    </xdr:to>
    <xdr:sp macro="" textlink="">
      <xdr:nvSpPr>
        <xdr:cNvPr id="242" name="Line 1"/>
        <xdr:cNvSpPr/>
      </xdr:nvSpPr>
      <xdr:spPr>
        <a:xfrm flipH="1">
          <a:off x="4167720" y="2228760"/>
          <a:ext cx="200520" cy="56880"/>
        </a:xfrm>
        <a:prstGeom prst="line">
          <a:avLst/>
        </a:prstGeom>
        <a:ln w="9360">
          <a:solidFill>
            <a:srgbClr val="000000"/>
          </a:solidFill>
          <a:miter/>
          <a:tailEnd type="triangle" w="med" len="med"/>
        </a:ln>
      </xdr:spPr>
    </xdr:sp>
    <xdr:clientData/>
  </xdr:twoCellAnchor>
  <xdr:twoCellAnchor editAs="oneCell">
    <xdr:from>
      <xdr:col>7</xdr:col>
      <xdr:colOff>20160</xdr:colOff>
      <xdr:row>12</xdr:row>
      <xdr:rowOff>47160</xdr:rowOff>
    </xdr:from>
    <xdr:to>
      <xdr:col>7</xdr:col>
      <xdr:colOff>170640</xdr:colOff>
      <xdr:row>12</xdr:row>
      <xdr:rowOff>123120</xdr:rowOff>
    </xdr:to>
    <xdr:sp macro="" textlink="">
      <xdr:nvSpPr>
        <xdr:cNvPr id="243" name="Line 1"/>
        <xdr:cNvSpPr/>
      </xdr:nvSpPr>
      <xdr:spPr>
        <a:xfrm flipV="1">
          <a:off x="4547520" y="2066400"/>
          <a:ext cx="150480" cy="75960"/>
        </a:xfrm>
        <a:prstGeom prst="line">
          <a:avLst/>
        </a:prstGeom>
        <a:ln w="9360">
          <a:solidFill>
            <a:srgbClr val="000000"/>
          </a:solidFill>
          <a:miter/>
          <a:tailEnd type="triangle" w="med" len="med"/>
        </a:ln>
      </xdr:spPr>
    </xdr:sp>
    <xdr:clientData/>
  </xdr:twoCellAnchor>
  <xdr:twoCellAnchor editAs="oneCell">
    <xdr:from>
      <xdr:col>6</xdr:col>
      <xdr:colOff>12960</xdr:colOff>
      <xdr:row>11</xdr:row>
      <xdr:rowOff>47520</xdr:rowOff>
    </xdr:from>
    <xdr:to>
      <xdr:col>6</xdr:col>
      <xdr:colOff>156960</xdr:colOff>
      <xdr:row>12</xdr:row>
      <xdr:rowOff>50760</xdr:rowOff>
    </xdr:to>
    <xdr:sp macro="" textlink="">
      <xdr:nvSpPr>
        <xdr:cNvPr id="244" name="CustomShape 1"/>
        <xdr:cNvSpPr/>
      </xdr:nvSpPr>
      <xdr:spPr>
        <a:xfrm>
          <a:off x="3901680" y="1904760"/>
          <a:ext cx="1440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θ</a:t>
          </a:r>
          <a:r>
            <a:rPr lang="en-US" sz="800" b="1" strike="noStrike">
              <a:solidFill>
                <a:srgbClr val="000000"/>
              </a:solidFill>
              <a:latin typeface="Arial"/>
            </a:rPr>
            <a:t>4</a:t>
          </a:r>
          <a:endParaRPr/>
        </a:p>
      </xdr:txBody>
    </xdr:sp>
    <xdr:clientData/>
  </xdr:twoCellAnchor>
  <xdr:twoCellAnchor editAs="oneCell">
    <xdr:from>
      <xdr:col>6</xdr:col>
      <xdr:colOff>169560</xdr:colOff>
      <xdr:row>11</xdr:row>
      <xdr:rowOff>66240</xdr:rowOff>
    </xdr:from>
    <xdr:to>
      <xdr:col>6</xdr:col>
      <xdr:colOff>270000</xdr:colOff>
      <xdr:row>11</xdr:row>
      <xdr:rowOff>94680</xdr:rowOff>
    </xdr:to>
    <xdr:sp macro="" textlink="">
      <xdr:nvSpPr>
        <xdr:cNvPr id="245" name="Line 1"/>
        <xdr:cNvSpPr/>
      </xdr:nvSpPr>
      <xdr:spPr>
        <a:xfrm flipV="1">
          <a:off x="4058280" y="1923480"/>
          <a:ext cx="100440" cy="28440"/>
        </a:xfrm>
        <a:prstGeom prst="line">
          <a:avLst/>
        </a:prstGeom>
        <a:ln w="9360">
          <a:solidFill>
            <a:srgbClr val="000000"/>
          </a:solidFill>
          <a:miter/>
          <a:tailEnd type="triangle" w="med" len="med"/>
        </a:ln>
      </xdr:spPr>
    </xdr:sp>
    <xdr:clientData/>
  </xdr:twoCellAnchor>
  <xdr:twoCellAnchor editAs="oneCell">
    <xdr:from>
      <xdr:col>5</xdr:col>
      <xdr:colOff>588960</xdr:colOff>
      <xdr:row>11</xdr:row>
      <xdr:rowOff>152640</xdr:rowOff>
    </xdr:from>
    <xdr:to>
      <xdr:col>6</xdr:col>
      <xdr:colOff>20520</xdr:colOff>
      <xdr:row>12</xdr:row>
      <xdr:rowOff>19080</xdr:rowOff>
    </xdr:to>
    <xdr:sp macro="" textlink="">
      <xdr:nvSpPr>
        <xdr:cNvPr id="246" name="Line 1"/>
        <xdr:cNvSpPr/>
      </xdr:nvSpPr>
      <xdr:spPr>
        <a:xfrm flipH="1">
          <a:off x="3838680" y="2009880"/>
          <a:ext cx="70560" cy="28440"/>
        </a:xfrm>
        <a:prstGeom prst="line">
          <a:avLst/>
        </a:prstGeom>
        <a:ln w="9360">
          <a:solidFill>
            <a:srgbClr val="000000"/>
          </a:solidFill>
          <a:miter/>
          <a:tailEnd type="triangle" w="med" len="med"/>
        </a:ln>
      </xdr:spPr>
    </xdr:sp>
    <xdr:clientData/>
  </xdr:twoCellAnchor>
  <xdr:twoCellAnchor editAs="oneCell">
    <xdr:from>
      <xdr:col>6</xdr:col>
      <xdr:colOff>139680</xdr:colOff>
      <xdr:row>20</xdr:row>
      <xdr:rowOff>143280</xdr:rowOff>
    </xdr:from>
    <xdr:to>
      <xdr:col>6</xdr:col>
      <xdr:colOff>339840</xdr:colOff>
      <xdr:row>22</xdr:row>
      <xdr:rowOff>47520</xdr:rowOff>
    </xdr:to>
    <xdr:sp macro="" textlink="">
      <xdr:nvSpPr>
        <xdr:cNvPr id="247" name="CustomShape 1"/>
        <xdr:cNvSpPr/>
      </xdr:nvSpPr>
      <xdr:spPr>
        <a:xfrm>
          <a:off x="4028400" y="3457800"/>
          <a:ext cx="200160" cy="228240"/>
        </a:xfrm>
        <a:prstGeom prst="triangle">
          <a:avLst>
            <a:gd name="adj" fmla="val 10800"/>
          </a:avLst>
        </a:prstGeom>
        <a:solidFill>
          <a:srgbClr val="969696"/>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5</xdr:col>
      <xdr:colOff>459360</xdr:colOff>
      <xdr:row>5</xdr:row>
      <xdr:rowOff>105120</xdr:rowOff>
    </xdr:from>
    <xdr:to>
      <xdr:col>6</xdr:col>
      <xdr:colOff>120600</xdr:colOff>
      <xdr:row>6</xdr:row>
      <xdr:rowOff>95760</xdr:rowOff>
    </xdr:to>
    <xdr:sp macro="" textlink="">
      <xdr:nvSpPr>
        <xdr:cNvPr id="248" name="Line 1"/>
        <xdr:cNvSpPr/>
      </xdr:nvSpPr>
      <xdr:spPr>
        <a:xfrm flipH="1">
          <a:off x="3709080" y="990720"/>
          <a:ext cx="300240" cy="152640"/>
        </a:xfrm>
        <a:prstGeom prst="line">
          <a:avLst/>
        </a:prstGeom>
        <a:ln w="9360">
          <a:solidFill>
            <a:srgbClr val="000000"/>
          </a:solidFill>
          <a:miter/>
        </a:ln>
      </xdr:spPr>
    </xdr:sp>
    <xdr:clientData/>
  </xdr:twoCellAnchor>
  <xdr:twoCellAnchor editAs="oneCell">
    <xdr:from>
      <xdr:col>6</xdr:col>
      <xdr:colOff>399240</xdr:colOff>
      <xdr:row>3</xdr:row>
      <xdr:rowOff>133560</xdr:rowOff>
    </xdr:from>
    <xdr:to>
      <xdr:col>7</xdr:col>
      <xdr:colOff>60840</xdr:colOff>
      <xdr:row>4</xdr:row>
      <xdr:rowOff>124200</xdr:rowOff>
    </xdr:to>
    <xdr:sp macro="" textlink="">
      <xdr:nvSpPr>
        <xdr:cNvPr id="249" name="Line 1"/>
        <xdr:cNvSpPr/>
      </xdr:nvSpPr>
      <xdr:spPr>
        <a:xfrm flipH="1">
          <a:off x="4287960" y="695520"/>
          <a:ext cx="300240" cy="152280"/>
        </a:xfrm>
        <a:prstGeom prst="line">
          <a:avLst/>
        </a:prstGeom>
        <a:ln w="9360">
          <a:solidFill>
            <a:srgbClr val="000000"/>
          </a:solidFill>
          <a:miter/>
        </a:ln>
      </xdr:spPr>
    </xdr:sp>
    <xdr:clientData/>
  </xdr:twoCellAnchor>
  <xdr:twoCellAnchor editAs="oneCell">
    <xdr:from>
      <xdr:col>6</xdr:col>
      <xdr:colOff>423720</xdr:colOff>
      <xdr:row>5</xdr:row>
      <xdr:rowOff>93240</xdr:rowOff>
    </xdr:from>
    <xdr:to>
      <xdr:col>6</xdr:col>
      <xdr:colOff>499680</xdr:colOff>
      <xdr:row>6</xdr:row>
      <xdr:rowOff>141480</xdr:rowOff>
    </xdr:to>
    <xdr:sp macro="" textlink="">
      <xdr:nvSpPr>
        <xdr:cNvPr id="250" name="CustomShape 1"/>
        <xdr:cNvSpPr/>
      </xdr:nvSpPr>
      <xdr:spPr>
        <a:xfrm rot="3473400">
          <a:off x="4205520" y="961560"/>
          <a:ext cx="75960" cy="210240"/>
        </a:xfrm>
        <a:prstGeom prst="moon">
          <a:avLst>
            <a:gd name="adj" fmla="val 10800"/>
          </a:avLst>
        </a:prstGeom>
        <a:solidFill>
          <a:srgbClr val="FFFF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xdr:col>
      <xdr:colOff>633960</xdr:colOff>
      <xdr:row>3</xdr:row>
      <xdr:rowOff>75960</xdr:rowOff>
    </xdr:from>
    <xdr:to>
      <xdr:col>2</xdr:col>
      <xdr:colOff>135360</xdr:colOff>
      <xdr:row>4</xdr:row>
      <xdr:rowOff>50760</xdr:rowOff>
    </xdr:to>
    <xdr:sp macro="" textlink="">
      <xdr:nvSpPr>
        <xdr:cNvPr id="251" name="CustomShape 1"/>
        <xdr:cNvSpPr/>
      </xdr:nvSpPr>
      <xdr:spPr>
        <a:xfrm>
          <a:off x="1272600" y="637920"/>
          <a:ext cx="140040" cy="136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800" b="1" strike="noStrike">
              <a:solidFill>
                <a:srgbClr val="000000"/>
              </a:solidFill>
              <a:latin typeface="Arial"/>
            </a:rPr>
            <a:t>+Z</a:t>
          </a:r>
          <a:endParaRPr/>
        </a:p>
      </xdr:txBody>
    </xdr:sp>
    <xdr:clientData/>
  </xdr:twoCellAnchor>
  <xdr:twoCellAnchor editAs="oneCell">
    <xdr:from>
      <xdr:col>1</xdr:col>
      <xdr:colOff>361800</xdr:colOff>
      <xdr:row>6</xdr:row>
      <xdr:rowOff>38160</xdr:rowOff>
    </xdr:from>
    <xdr:to>
      <xdr:col>1</xdr:col>
      <xdr:colOff>507600</xdr:colOff>
      <xdr:row>7</xdr:row>
      <xdr:rowOff>12600</xdr:rowOff>
    </xdr:to>
    <xdr:sp macro="" textlink="">
      <xdr:nvSpPr>
        <xdr:cNvPr id="252" name="CustomShape 1"/>
        <xdr:cNvSpPr/>
      </xdr:nvSpPr>
      <xdr:spPr>
        <a:xfrm>
          <a:off x="1000440" y="1085760"/>
          <a:ext cx="145800" cy="136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800" b="1" strike="noStrike">
              <a:solidFill>
                <a:srgbClr val="000000"/>
              </a:solidFill>
              <a:latin typeface="Arial"/>
            </a:rPr>
            <a:t>+X</a:t>
          </a:r>
          <a:endParaRPr/>
        </a:p>
      </xdr:txBody>
    </xdr:sp>
    <xdr:clientData/>
  </xdr:twoCellAnchor>
  <xdr:twoCellAnchor editAs="oneCell">
    <xdr:from>
      <xdr:col>2</xdr:col>
      <xdr:colOff>392400</xdr:colOff>
      <xdr:row>6</xdr:row>
      <xdr:rowOff>142920</xdr:rowOff>
    </xdr:from>
    <xdr:to>
      <xdr:col>2</xdr:col>
      <xdr:colOff>506880</xdr:colOff>
      <xdr:row>7</xdr:row>
      <xdr:rowOff>117360</xdr:rowOff>
    </xdr:to>
    <xdr:sp macro="" textlink="">
      <xdr:nvSpPr>
        <xdr:cNvPr id="253" name="CustomShape 1"/>
        <xdr:cNvSpPr/>
      </xdr:nvSpPr>
      <xdr:spPr>
        <a:xfrm>
          <a:off x="1669680" y="1190520"/>
          <a:ext cx="114480" cy="136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800" b="1" strike="noStrike">
              <a:solidFill>
                <a:srgbClr val="000000"/>
              </a:solidFill>
              <a:latin typeface="Arial"/>
            </a:rPr>
            <a:t>-Z</a:t>
          </a:r>
          <a:endParaRPr/>
        </a:p>
      </xdr:txBody>
    </xdr:sp>
    <xdr:clientData/>
  </xdr:twoCellAnchor>
  <xdr:twoCellAnchor editAs="oneCell">
    <xdr:from>
      <xdr:col>5</xdr:col>
      <xdr:colOff>604080</xdr:colOff>
      <xdr:row>2</xdr:row>
      <xdr:rowOff>124200</xdr:rowOff>
    </xdr:from>
    <xdr:to>
      <xdr:col>6</xdr:col>
      <xdr:colOff>105120</xdr:colOff>
      <xdr:row>3</xdr:row>
      <xdr:rowOff>98640</xdr:rowOff>
    </xdr:to>
    <xdr:sp macro="" textlink="">
      <xdr:nvSpPr>
        <xdr:cNvPr id="254" name="CustomShape 1"/>
        <xdr:cNvSpPr/>
      </xdr:nvSpPr>
      <xdr:spPr>
        <a:xfrm>
          <a:off x="3853800" y="524160"/>
          <a:ext cx="140040" cy="136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800" b="1" strike="noStrike">
              <a:solidFill>
                <a:srgbClr val="000000"/>
              </a:solidFill>
              <a:latin typeface="Arial"/>
            </a:rPr>
            <a:t>+Z</a:t>
          </a:r>
          <a:endParaRPr/>
        </a:p>
      </xdr:txBody>
    </xdr:sp>
    <xdr:clientData/>
  </xdr:twoCellAnchor>
  <xdr:twoCellAnchor editAs="oneCell">
    <xdr:from>
      <xdr:col>5</xdr:col>
      <xdr:colOff>311760</xdr:colOff>
      <xdr:row>6</xdr:row>
      <xdr:rowOff>28440</xdr:rowOff>
    </xdr:from>
    <xdr:to>
      <xdr:col>5</xdr:col>
      <xdr:colOff>457560</xdr:colOff>
      <xdr:row>7</xdr:row>
      <xdr:rowOff>2880</xdr:rowOff>
    </xdr:to>
    <xdr:sp macro="" textlink="">
      <xdr:nvSpPr>
        <xdr:cNvPr id="255" name="CustomShape 1"/>
        <xdr:cNvSpPr/>
      </xdr:nvSpPr>
      <xdr:spPr>
        <a:xfrm>
          <a:off x="3561480" y="1076040"/>
          <a:ext cx="145800" cy="136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800" b="1" strike="noStrike">
              <a:solidFill>
                <a:srgbClr val="000000"/>
              </a:solidFill>
              <a:latin typeface="Arial"/>
            </a:rPr>
            <a:t>+X</a:t>
          </a:r>
          <a:endParaRPr/>
        </a:p>
      </xdr:txBody>
    </xdr:sp>
    <xdr:clientData/>
  </xdr:twoCellAnchor>
  <xdr:twoCellAnchor editAs="oneCell">
    <xdr:from>
      <xdr:col>6</xdr:col>
      <xdr:colOff>312480</xdr:colOff>
      <xdr:row>6</xdr:row>
      <xdr:rowOff>75960</xdr:rowOff>
    </xdr:from>
    <xdr:to>
      <xdr:col>6</xdr:col>
      <xdr:colOff>426960</xdr:colOff>
      <xdr:row>7</xdr:row>
      <xdr:rowOff>50400</xdr:rowOff>
    </xdr:to>
    <xdr:sp macro="" textlink="">
      <xdr:nvSpPr>
        <xdr:cNvPr id="256" name="CustomShape 1"/>
        <xdr:cNvSpPr/>
      </xdr:nvSpPr>
      <xdr:spPr>
        <a:xfrm>
          <a:off x="4201200" y="1123560"/>
          <a:ext cx="114480" cy="136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800" b="1" strike="noStrike">
              <a:solidFill>
                <a:srgbClr val="000000"/>
              </a:solidFill>
              <a:latin typeface="Arial"/>
            </a:rPr>
            <a:t>-Z</a:t>
          </a:r>
          <a:endParaRPr/>
        </a:p>
      </xdr:txBody>
    </xdr:sp>
    <xdr:clientData/>
  </xdr:twoCellAnchor>
  <xdr:twoCellAnchor editAs="oneCell">
    <xdr:from>
      <xdr:col>4</xdr:col>
      <xdr:colOff>362160</xdr:colOff>
      <xdr:row>35</xdr:row>
      <xdr:rowOff>86040</xdr:rowOff>
    </xdr:from>
    <xdr:to>
      <xdr:col>5</xdr:col>
      <xdr:colOff>5630</xdr:colOff>
      <xdr:row>35</xdr:row>
      <xdr:rowOff>86040</xdr:rowOff>
    </xdr:to>
    <xdr:sp macro="" textlink="">
      <xdr:nvSpPr>
        <xdr:cNvPr id="257" name="Line 1"/>
        <xdr:cNvSpPr/>
      </xdr:nvSpPr>
      <xdr:spPr>
        <a:xfrm flipH="1">
          <a:off x="2917080" y="5877000"/>
          <a:ext cx="322920" cy="0"/>
        </a:xfrm>
        <a:prstGeom prst="line">
          <a:avLst/>
        </a:prstGeom>
        <a:ln w="9360">
          <a:solidFill>
            <a:srgbClr val="000000"/>
          </a:solidFill>
          <a:miter/>
        </a:ln>
      </xdr:spPr>
    </xdr:sp>
    <xdr:clientData/>
  </xdr:twoCellAnchor>
  <xdr:twoCellAnchor editAs="oneCell">
    <xdr:from>
      <xdr:col>4</xdr:col>
      <xdr:colOff>362520</xdr:colOff>
      <xdr:row>35</xdr:row>
      <xdr:rowOff>86040</xdr:rowOff>
    </xdr:from>
    <xdr:to>
      <xdr:col>4</xdr:col>
      <xdr:colOff>363240</xdr:colOff>
      <xdr:row>36</xdr:row>
      <xdr:rowOff>3445</xdr:rowOff>
    </xdr:to>
    <xdr:sp macro="" textlink="">
      <xdr:nvSpPr>
        <xdr:cNvPr id="258" name="Line 1"/>
        <xdr:cNvSpPr/>
      </xdr:nvSpPr>
      <xdr:spPr>
        <a:xfrm flipH="1">
          <a:off x="2917440" y="5877000"/>
          <a:ext cx="720" cy="85680"/>
        </a:xfrm>
        <a:prstGeom prst="line">
          <a:avLst/>
        </a:prstGeom>
        <a:ln w="9360">
          <a:solidFill>
            <a:srgbClr val="000000"/>
          </a:solidFill>
          <a:miter/>
          <a:tailEnd type="triangle" w="med" len="med"/>
        </a:ln>
      </xdr:spPr>
    </xdr:sp>
    <xdr:clientData/>
  </xdr:twoCellAnchor>
  <xdr:twoCellAnchor editAs="oneCell">
    <xdr:from>
      <xdr:col>4</xdr:col>
      <xdr:colOff>362160</xdr:colOff>
      <xdr:row>51</xdr:row>
      <xdr:rowOff>76680</xdr:rowOff>
    </xdr:from>
    <xdr:to>
      <xdr:col>5</xdr:col>
      <xdr:colOff>5630</xdr:colOff>
      <xdr:row>51</xdr:row>
      <xdr:rowOff>76680</xdr:rowOff>
    </xdr:to>
    <xdr:sp macro="" textlink="">
      <xdr:nvSpPr>
        <xdr:cNvPr id="259" name="Line 1"/>
        <xdr:cNvSpPr/>
      </xdr:nvSpPr>
      <xdr:spPr>
        <a:xfrm flipH="1">
          <a:off x="2917080" y="9687240"/>
          <a:ext cx="322920" cy="0"/>
        </a:xfrm>
        <a:prstGeom prst="line">
          <a:avLst/>
        </a:prstGeom>
        <a:ln w="9360">
          <a:solidFill>
            <a:srgbClr val="000000"/>
          </a:solidFill>
          <a:miter/>
        </a:ln>
      </xdr:spPr>
    </xdr:sp>
    <xdr:clientData/>
  </xdr:twoCellAnchor>
  <xdr:twoCellAnchor editAs="oneCell">
    <xdr:from>
      <xdr:col>4</xdr:col>
      <xdr:colOff>362520</xdr:colOff>
      <xdr:row>51</xdr:row>
      <xdr:rowOff>76680</xdr:rowOff>
    </xdr:from>
    <xdr:to>
      <xdr:col>4</xdr:col>
      <xdr:colOff>363240</xdr:colOff>
      <xdr:row>52</xdr:row>
      <xdr:rowOff>3610</xdr:rowOff>
    </xdr:to>
    <xdr:sp macro="" textlink="">
      <xdr:nvSpPr>
        <xdr:cNvPr id="260" name="Line 1"/>
        <xdr:cNvSpPr/>
      </xdr:nvSpPr>
      <xdr:spPr>
        <a:xfrm flipH="1">
          <a:off x="2917440" y="9687240"/>
          <a:ext cx="720" cy="85680"/>
        </a:xfrm>
        <a:prstGeom prst="line">
          <a:avLst/>
        </a:prstGeom>
        <a:ln w="9360">
          <a:solidFill>
            <a:srgbClr val="000000"/>
          </a:solidFill>
          <a:miter/>
          <a:tailEnd type="triangle" w="med" len="med"/>
        </a:ln>
      </xdr:spPr>
    </xdr:sp>
    <xdr:clientData/>
  </xdr:twoCellAnchor>
  <xdr:twoCellAnchor editAs="oneCell">
    <xdr:from>
      <xdr:col>3</xdr:col>
      <xdr:colOff>491760</xdr:colOff>
      <xdr:row>8</xdr:row>
      <xdr:rowOff>123840</xdr:rowOff>
    </xdr:from>
    <xdr:to>
      <xdr:col>5</xdr:col>
      <xdr:colOff>417600</xdr:colOff>
      <xdr:row>9</xdr:row>
      <xdr:rowOff>98640</xdr:rowOff>
    </xdr:to>
    <xdr:sp macro="" textlink="">
      <xdr:nvSpPr>
        <xdr:cNvPr id="261" name="CustomShape 1"/>
        <xdr:cNvSpPr/>
      </xdr:nvSpPr>
      <xdr:spPr>
        <a:xfrm>
          <a:off x="2408040" y="1495440"/>
          <a:ext cx="1259280" cy="136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800" strike="noStrike">
              <a:solidFill>
                <a:srgbClr val="000000"/>
              </a:solidFill>
              <a:latin typeface="Arial"/>
            </a:rPr>
            <a:t>Spacecraft Symmetry Axis  </a:t>
          </a:r>
          <a:endParaRPr/>
        </a:p>
      </xdr:txBody>
    </xdr:sp>
    <xdr:clientData/>
  </xdr:twoCellAnchor>
  <xdr:twoCellAnchor editAs="oneCell">
    <xdr:from>
      <xdr:col>2</xdr:col>
      <xdr:colOff>629280</xdr:colOff>
      <xdr:row>9</xdr:row>
      <xdr:rowOff>28800</xdr:rowOff>
    </xdr:from>
    <xdr:to>
      <xdr:col>3</xdr:col>
      <xdr:colOff>420120</xdr:colOff>
      <xdr:row>9</xdr:row>
      <xdr:rowOff>76320</xdr:rowOff>
    </xdr:to>
    <xdr:sp macro="" textlink="">
      <xdr:nvSpPr>
        <xdr:cNvPr id="262" name="Line 1"/>
        <xdr:cNvSpPr/>
      </xdr:nvSpPr>
      <xdr:spPr>
        <a:xfrm flipH="1">
          <a:off x="1906560" y="1562040"/>
          <a:ext cx="429840" cy="47520"/>
        </a:xfrm>
        <a:prstGeom prst="line">
          <a:avLst/>
        </a:prstGeom>
        <a:ln w="9360">
          <a:solidFill>
            <a:srgbClr val="000000"/>
          </a:solidFill>
          <a:miter/>
          <a:tailEnd type="triangle" w="med" len="med"/>
        </a:ln>
      </xdr:spPr>
    </xdr:sp>
    <xdr:clientData/>
  </xdr:twoCellAnchor>
  <xdr:twoCellAnchor editAs="oneCell">
    <xdr:from>
      <xdr:col>5</xdr:col>
      <xdr:colOff>509400</xdr:colOff>
      <xdr:row>7</xdr:row>
      <xdr:rowOff>133200</xdr:rowOff>
    </xdr:from>
    <xdr:to>
      <xdr:col>6</xdr:col>
      <xdr:colOff>449640</xdr:colOff>
      <xdr:row>9</xdr:row>
      <xdr:rowOff>47520</xdr:rowOff>
    </xdr:to>
    <xdr:sp macro="" textlink="">
      <xdr:nvSpPr>
        <xdr:cNvPr id="263" name="Line 1"/>
        <xdr:cNvSpPr/>
      </xdr:nvSpPr>
      <xdr:spPr>
        <a:xfrm flipV="1">
          <a:off x="3759120" y="1342800"/>
          <a:ext cx="579240" cy="237960"/>
        </a:xfrm>
        <a:prstGeom prst="line">
          <a:avLst/>
        </a:prstGeom>
        <a:ln w="9360">
          <a:solidFill>
            <a:srgbClr val="000000"/>
          </a:solidFill>
          <a:miter/>
          <a:tailEnd type="triangle" w="med" len="med"/>
        </a:ln>
      </xdr:spPr>
    </xdr:sp>
    <xdr:clientData/>
  </xdr:twoCellAnchor>
  <xdr:twoCellAnchor editAs="oneCell">
    <xdr:from>
      <xdr:col>17</xdr:col>
      <xdr:colOff>332280</xdr:colOff>
      <xdr:row>33</xdr:row>
      <xdr:rowOff>0</xdr:rowOff>
    </xdr:from>
    <xdr:to>
      <xdr:col>17</xdr:col>
      <xdr:colOff>332640</xdr:colOff>
      <xdr:row>36</xdr:row>
      <xdr:rowOff>146320</xdr:rowOff>
    </xdr:to>
    <xdr:sp macro="" textlink="">
      <xdr:nvSpPr>
        <xdr:cNvPr id="264" name="Line 1"/>
        <xdr:cNvSpPr/>
      </xdr:nvSpPr>
      <xdr:spPr>
        <a:xfrm>
          <a:off x="12110040" y="5467320"/>
          <a:ext cx="360" cy="666720"/>
        </a:xfrm>
        <a:prstGeom prst="line">
          <a:avLst/>
        </a:prstGeom>
        <a:ln w="9360">
          <a:solidFill>
            <a:srgbClr val="000000"/>
          </a:solidFill>
          <a:miter/>
          <a:tailEnd type="triangle" w="med" len="med"/>
        </a:ln>
      </xdr:spPr>
    </xdr:sp>
    <xdr:clientData/>
  </xdr:twoCellAnchor>
  <xdr:twoCellAnchor editAs="oneCell">
    <xdr:from>
      <xdr:col>20</xdr:col>
      <xdr:colOff>93600</xdr:colOff>
      <xdr:row>60</xdr:row>
      <xdr:rowOff>76320</xdr:rowOff>
    </xdr:from>
    <xdr:to>
      <xdr:col>23</xdr:col>
      <xdr:colOff>386640</xdr:colOff>
      <xdr:row>62</xdr:row>
      <xdr:rowOff>49680</xdr:rowOff>
    </xdr:to>
    <xdr:sp macro="" textlink="">
      <xdr:nvSpPr>
        <xdr:cNvPr id="265" name="CustomShape 1"/>
        <xdr:cNvSpPr/>
      </xdr:nvSpPr>
      <xdr:spPr>
        <a:xfrm>
          <a:off x="13823280" y="12096720"/>
          <a:ext cx="2209680" cy="449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Link Model operator enter equation for </a:t>
          </a:r>
          <a:endParaRPr/>
        </a:p>
        <a:p>
          <a:r>
            <a:rPr lang="en-US" sz="1000" strike="noStrike">
              <a:solidFill>
                <a:srgbClr val="000000"/>
              </a:solidFill>
              <a:latin typeface="Arial"/>
            </a:rPr>
            <a:t>functional behaviorof user defined </a:t>
          </a:r>
          <a:endParaRPr/>
        </a:p>
        <a:p>
          <a:r>
            <a:rPr lang="en-US" sz="1000" strike="noStrike">
              <a:solidFill>
                <a:srgbClr val="000000"/>
              </a:solidFill>
              <a:latin typeface="Arial"/>
            </a:rPr>
            <a:t>antenna  here.</a:t>
          </a:r>
          <a:endParaRPr/>
        </a:p>
      </xdr:txBody>
    </xdr:sp>
    <xdr:clientData/>
  </xdr:twoCellAnchor>
  <xdr:twoCellAnchor editAs="oneCell">
    <xdr:from>
      <xdr:col>19</xdr:col>
      <xdr:colOff>9720</xdr:colOff>
      <xdr:row>60</xdr:row>
      <xdr:rowOff>162360</xdr:rowOff>
    </xdr:from>
    <xdr:to>
      <xdr:col>20</xdr:col>
      <xdr:colOff>7535</xdr:colOff>
      <xdr:row>60</xdr:row>
      <xdr:rowOff>162360</xdr:rowOff>
    </xdr:to>
    <xdr:sp macro="" textlink="">
      <xdr:nvSpPr>
        <xdr:cNvPr id="266" name="Line 1"/>
        <xdr:cNvSpPr/>
      </xdr:nvSpPr>
      <xdr:spPr>
        <a:xfrm flipH="1">
          <a:off x="13100760" y="12182760"/>
          <a:ext cx="629640" cy="0"/>
        </a:xfrm>
        <a:prstGeom prst="line">
          <a:avLst/>
        </a:prstGeom>
        <a:ln w="9360">
          <a:solidFill>
            <a:srgbClr val="000000"/>
          </a:solidFill>
          <a:miter/>
          <a:tailEnd type="triangle" w="med" len="med"/>
        </a:ln>
      </xdr:spPr>
    </xdr:sp>
    <xdr:clientData/>
  </xdr:twoCellAnchor>
  <xdr:twoCellAnchor editAs="oneCell">
    <xdr:from>
      <xdr:col>17</xdr:col>
      <xdr:colOff>624600</xdr:colOff>
      <xdr:row>52</xdr:row>
      <xdr:rowOff>162360</xdr:rowOff>
    </xdr:from>
    <xdr:to>
      <xdr:col>18</xdr:col>
      <xdr:colOff>6195</xdr:colOff>
      <xdr:row>54</xdr:row>
      <xdr:rowOff>9720</xdr:rowOff>
    </xdr:to>
    <xdr:sp macro="" textlink="">
      <xdr:nvSpPr>
        <xdr:cNvPr id="267" name="Line 1"/>
        <xdr:cNvSpPr/>
      </xdr:nvSpPr>
      <xdr:spPr>
        <a:xfrm>
          <a:off x="12402360" y="9944280"/>
          <a:ext cx="720" cy="190440"/>
        </a:xfrm>
        <a:prstGeom prst="line">
          <a:avLst/>
        </a:prstGeom>
        <a:ln w="9360">
          <a:solidFill>
            <a:srgbClr val="000000"/>
          </a:solidFill>
          <a:miter/>
          <a:tailEnd type="triangle" w="med" len="med"/>
        </a:ln>
      </xdr:spPr>
    </xdr:sp>
    <xdr:clientData/>
  </xdr:twoCellAnchor>
  <xdr:twoCellAnchor editAs="oneCell">
    <xdr:from>
      <xdr:col>17</xdr:col>
      <xdr:colOff>624600</xdr:colOff>
      <xdr:row>49</xdr:row>
      <xdr:rowOff>-360</xdr:rowOff>
    </xdr:from>
    <xdr:to>
      <xdr:col>18</xdr:col>
      <xdr:colOff>6195</xdr:colOff>
      <xdr:row>50</xdr:row>
      <xdr:rowOff>3085</xdr:rowOff>
    </xdr:to>
    <xdr:sp macro="" textlink="">
      <xdr:nvSpPr>
        <xdr:cNvPr id="268" name="Line 1"/>
        <xdr:cNvSpPr/>
      </xdr:nvSpPr>
      <xdr:spPr>
        <a:xfrm flipV="1">
          <a:off x="12402360" y="9276840"/>
          <a:ext cx="720" cy="171720"/>
        </a:xfrm>
        <a:prstGeom prst="line">
          <a:avLst/>
        </a:prstGeom>
        <a:ln w="9360">
          <a:solidFill>
            <a:srgbClr val="000000"/>
          </a:solidFill>
          <a:miter/>
          <a:tailEnd type="triangle" w="med" len="med"/>
        </a:ln>
      </xdr:spPr>
    </xdr:sp>
    <xdr:clientData/>
  </xdr:twoCellAnchor>
  <xdr:twoCellAnchor editAs="oneCell">
    <xdr:from>
      <xdr:col>3</xdr:col>
      <xdr:colOff>279720</xdr:colOff>
      <xdr:row>67</xdr:row>
      <xdr:rowOff>0</xdr:rowOff>
    </xdr:from>
    <xdr:to>
      <xdr:col>3</xdr:col>
      <xdr:colOff>280080</xdr:colOff>
      <xdr:row>68</xdr:row>
      <xdr:rowOff>9300</xdr:rowOff>
    </xdr:to>
    <xdr:sp macro="" textlink="">
      <xdr:nvSpPr>
        <xdr:cNvPr id="269" name="Line 1"/>
        <xdr:cNvSpPr/>
      </xdr:nvSpPr>
      <xdr:spPr>
        <a:xfrm flipV="1">
          <a:off x="2196000" y="13315680"/>
          <a:ext cx="360" cy="199800"/>
        </a:xfrm>
        <a:prstGeom prst="line">
          <a:avLst/>
        </a:prstGeom>
        <a:ln w="38160">
          <a:solidFill>
            <a:srgbClr val="000000"/>
          </a:solidFill>
          <a:miter/>
          <a:tailEnd type="triangle" w="med" len="med"/>
        </a:ln>
      </xdr:spPr>
    </xdr:sp>
    <xdr:clientData/>
  </xdr:twoCellAnchor>
  <xdr:twoCellAnchor editAs="oneCell">
    <xdr:from>
      <xdr:col>10</xdr:col>
      <xdr:colOff>349560</xdr:colOff>
      <xdr:row>67</xdr:row>
      <xdr:rowOff>9720</xdr:rowOff>
    </xdr:from>
    <xdr:to>
      <xdr:col>10</xdr:col>
      <xdr:colOff>360360</xdr:colOff>
      <xdr:row>68</xdr:row>
      <xdr:rowOff>9660</xdr:rowOff>
    </xdr:to>
    <xdr:sp macro="" textlink="">
      <xdr:nvSpPr>
        <xdr:cNvPr id="270" name="Line 1"/>
        <xdr:cNvSpPr/>
      </xdr:nvSpPr>
      <xdr:spPr>
        <a:xfrm>
          <a:off x="7035840" y="13325400"/>
          <a:ext cx="10800" cy="190440"/>
        </a:xfrm>
        <a:prstGeom prst="line">
          <a:avLst/>
        </a:prstGeom>
        <a:ln w="38160">
          <a:solidFill>
            <a:srgbClr val="000000"/>
          </a:solidFill>
          <a:miter/>
          <a:tailEnd type="triangle" w="med" len="med"/>
        </a:ln>
      </xdr:spPr>
    </xdr:sp>
    <xdr:clientData/>
  </xdr:twoCellAnchor>
  <xdr:twoCellAnchor editAs="oneCell">
    <xdr:from>
      <xdr:col>4</xdr:col>
      <xdr:colOff>362160</xdr:colOff>
      <xdr:row>73</xdr:row>
      <xdr:rowOff>76320</xdr:rowOff>
    </xdr:from>
    <xdr:to>
      <xdr:col>5</xdr:col>
      <xdr:colOff>5630</xdr:colOff>
      <xdr:row>73</xdr:row>
      <xdr:rowOff>76320</xdr:rowOff>
    </xdr:to>
    <xdr:sp macro="" textlink="">
      <xdr:nvSpPr>
        <xdr:cNvPr id="271" name="Line 1"/>
        <xdr:cNvSpPr/>
      </xdr:nvSpPr>
      <xdr:spPr>
        <a:xfrm flipH="1">
          <a:off x="2917080" y="14459040"/>
          <a:ext cx="322920" cy="0"/>
        </a:xfrm>
        <a:prstGeom prst="line">
          <a:avLst/>
        </a:prstGeom>
        <a:ln w="9360">
          <a:solidFill>
            <a:srgbClr val="000000"/>
          </a:solidFill>
          <a:miter/>
        </a:ln>
      </xdr:spPr>
    </xdr:sp>
    <xdr:clientData/>
  </xdr:twoCellAnchor>
  <xdr:twoCellAnchor editAs="oneCell">
    <xdr:from>
      <xdr:col>4</xdr:col>
      <xdr:colOff>362520</xdr:colOff>
      <xdr:row>73</xdr:row>
      <xdr:rowOff>76320</xdr:rowOff>
    </xdr:from>
    <xdr:to>
      <xdr:col>4</xdr:col>
      <xdr:colOff>363240</xdr:colOff>
      <xdr:row>74</xdr:row>
      <xdr:rowOff>3250</xdr:rowOff>
    </xdr:to>
    <xdr:sp macro="" textlink="">
      <xdr:nvSpPr>
        <xdr:cNvPr id="272" name="Line 1"/>
        <xdr:cNvSpPr/>
      </xdr:nvSpPr>
      <xdr:spPr>
        <a:xfrm flipH="1">
          <a:off x="2917440" y="14459040"/>
          <a:ext cx="720" cy="85680"/>
        </a:xfrm>
        <a:prstGeom prst="line">
          <a:avLst/>
        </a:prstGeom>
        <a:ln w="9360">
          <a:solidFill>
            <a:srgbClr val="000000"/>
          </a:solidFill>
          <a:miter/>
          <a:tailEnd type="triangle" w="med" len="med"/>
        </a:ln>
      </xdr:spPr>
    </xdr:sp>
    <xdr:clientData/>
  </xdr:twoCellAnchor>
  <xdr:twoCellAnchor editAs="oneCell">
    <xdr:from>
      <xdr:col>20</xdr:col>
      <xdr:colOff>81000</xdr:colOff>
      <xdr:row>82</xdr:row>
      <xdr:rowOff>95760</xdr:rowOff>
    </xdr:from>
    <xdr:to>
      <xdr:col>22</xdr:col>
      <xdr:colOff>518760</xdr:colOff>
      <xdr:row>83</xdr:row>
      <xdr:rowOff>88920</xdr:rowOff>
    </xdr:to>
    <xdr:sp macro="" textlink="">
      <xdr:nvSpPr>
        <xdr:cNvPr id="273" name="CustomShape 1"/>
        <xdr:cNvSpPr/>
      </xdr:nvSpPr>
      <xdr:spPr>
        <a:xfrm>
          <a:off x="13810680" y="16869240"/>
          <a:ext cx="171540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Enter functional behavior</a:t>
          </a:r>
          <a:endParaRPr/>
        </a:p>
        <a:p>
          <a:r>
            <a:rPr lang="en-US" sz="1000" strike="noStrike">
              <a:solidFill>
                <a:srgbClr val="000000"/>
              </a:solidFill>
              <a:latin typeface="Arial"/>
            </a:rPr>
            <a:t>of user defined antenna  here.</a:t>
          </a:r>
          <a:endParaRPr/>
        </a:p>
      </xdr:txBody>
    </xdr:sp>
    <xdr:clientData/>
  </xdr:twoCellAnchor>
  <xdr:twoCellAnchor editAs="oneCell">
    <xdr:from>
      <xdr:col>17</xdr:col>
      <xdr:colOff>624600</xdr:colOff>
      <xdr:row>74</xdr:row>
      <xdr:rowOff>162360</xdr:rowOff>
    </xdr:from>
    <xdr:to>
      <xdr:col>18</xdr:col>
      <xdr:colOff>6195</xdr:colOff>
      <xdr:row>76</xdr:row>
      <xdr:rowOff>10080</xdr:rowOff>
    </xdr:to>
    <xdr:sp macro="" textlink="">
      <xdr:nvSpPr>
        <xdr:cNvPr id="274" name="Line 1"/>
        <xdr:cNvSpPr/>
      </xdr:nvSpPr>
      <xdr:spPr>
        <a:xfrm>
          <a:off x="12402360" y="14716440"/>
          <a:ext cx="720" cy="190440"/>
        </a:xfrm>
        <a:prstGeom prst="line">
          <a:avLst/>
        </a:prstGeom>
        <a:ln w="9360">
          <a:solidFill>
            <a:srgbClr val="000000"/>
          </a:solidFill>
          <a:miter/>
          <a:tailEnd type="triangle" w="med" len="med"/>
        </a:ln>
      </xdr:spPr>
    </xdr:sp>
    <xdr:clientData/>
  </xdr:twoCellAnchor>
  <xdr:twoCellAnchor editAs="oneCell">
    <xdr:from>
      <xdr:col>17</xdr:col>
      <xdr:colOff>624600</xdr:colOff>
      <xdr:row>71</xdr:row>
      <xdr:rowOff>0</xdr:rowOff>
    </xdr:from>
    <xdr:to>
      <xdr:col>18</xdr:col>
      <xdr:colOff>6195</xdr:colOff>
      <xdr:row>72</xdr:row>
      <xdr:rowOff>3085</xdr:rowOff>
    </xdr:to>
    <xdr:sp macro="" textlink="">
      <xdr:nvSpPr>
        <xdr:cNvPr id="275" name="Line 1"/>
        <xdr:cNvSpPr/>
      </xdr:nvSpPr>
      <xdr:spPr>
        <a:xfrm flipV="1">
          <a:off x="12402360" y="14049360"/>
          <a:ext cx="720" cy="171360"/>
        </a:xfrm>
        <a:prstGeom prst="line">
          <a:avLst/>
        </a:prstGeom>
        <a:ln w="9360">
          <a:solidFill>
            <a:srgbClr val="000000"/>
          </a:solidFill>
          <a:miter/>
          <a:tailEnd type="triangle" w="med" len="med"/>
        </a:ln>
      </xdr:spPr>
    </xdr:sp>
    <xdr:clientData/>
  </xdr:twoCellAnchor>
  <xdr:twoCellAnchor editAs="oneCell">
    <xdr:from>
      <xdr:col>4</xdr:col>
      <xdr:colOff>362160</xdr:colOff>
      <xdr:row>94</xdr:row>
      <xdr:rowOff>61560</xdr:rowOff>
    </xdr:from>
    <xdr:to>
      <xdr:col>5</xdr:col>
      <xdr:colOff>5630</xdr:colOff>
      <xdr:row>94</xdr:row>
      <xdr:rowOff>61560</xdr:rowOff>
    </xdr:to>
    <xdr:sp macro="" textlink="">
      <xdr:nvSpPr>
        <xdr:cNvPr id="276" name="Line 1"/>
        <xdr:cNvSpPr/>
      </xdr:nvSpPr>
      <xdr:spPr>
        <a:xfrm flipH="1">
          <a:off x="2917080" y="18983160"/>
          <a:ext cx="322920" cy="0"/>
        </a:xfrm>
        <a:prstGeom prst="line">
          <a:avLst/>
        </a:prstGeom>
        <a:ln w="9360">
          <a:solidFill>
            <a:srgbClr val="000000"/>
          </a:solidFill>
          <a:miter/>
        </a:ln>
      </xdr:spPr>
    </xdr:sp>
    <xdr:clientData/>
  </xdr:twoCellAnchor>
  <xdr:twoCellAnchor editAs="oneCell">
    <xdr:from>
      <xdr:col>4</xdr:col>
      <xdr:colOff>362520</xdr:colOff>
      <xdr:row>94</xdr:row>
      <xdr:rowOff>61560</xdr:rowOff>
    </xdr:from>
    <xdr:to>
      <xdr:col>4</xdr:col>
      <xdr:colOff>363240</xdr:colOff>
      <xdr:row>94</xdr:row>
      <xdr:rowOff>147600</xdr:rowOff>
    </xdr:to>
    <xdr:sp macro="" textlink="">
      <xdr:nvSpPr>
        <xdr:cNvPr id="277" name="Line 1"/>
        <xdr:cNvSpPr/>
      </xdr:nvSpPr>
      <xdr:spPr>
        <a:xfrm flipH="1">
          <a:off x="2917440" y="18983160"/>
          <a:ext cx="720" cy="86040"/>
        </a:xfrm>
        <a:prstGeom prst="line">
          <a:avLst/>
        </a:prstGeom>
        <a:ln w="9360">
          <a:solidFill>
            <a:srgbClr val="000000"/>
          </a:solidFill>
          <a:miter/>
          <a:tailEnd type="triangle" w="med" len="med"/>
        </a:ln>
      </xdr:spPr>
    </xdr:sp>
    <xdr:clientData/>
  </xdr:twoCellAnchor>
  <xdr:twoCellAnchor editAs="oneCell">
    <xdr:from>
      <xdr:col>14</xdr:col>
      <xdr:colOff>1048110</xdr:colOff>
      <xdr:row>37</xdr:row>
      <xdr:rowOff>164950</xdr:rowOff>
    </xdr:from>
    <xdr:to>
      <xdr:col>15</xdr:col>
      <xdr:colOff>45</xdr:colOff>
      <xdr:row>40</xdr:row>
      <xdr:rowOff>357155</xdr:rowOff>
    </xdr:to>
    <xdr:sp macro="" textlink="">
      <xdr:nvSpPr>
        <xdr:cNvPr id="278" name="CustomShape 1"/>
        <xdr:cNvSpPr/>
      </xdr:nvSpPr>
      <xdr:spPr>
        <a:xfrm rot="16200000">
          <a:off x="9206850" y="11024460"/>
          <a:ext cx="1287580" cy="142560"/>
        </a:xfrm>
        <a:prstGeom prst="rightBrace">
          <a:avLst>
            <a:gd name="adj1" fmla="val 1800"/>
            <a:gd name="adj2" fmla="val 5657"/>
          </a:avLst>
        </a:prstGeom>
        <a:no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11</xdr:col>
      <xdr:colOff>199800</xdr:colOff>
      <xdr:row>10</xdr:row>
      <xdr:rowOff>28800</xdr:rowOff>
    </xdr:from>
    <xdr:to>
      <xdr:col>13</xdr:col>
      <xdr:colOff>7340</xdr:colOff>
      <xdr:row>15</xdr:row>
      <xdr:rowOff>47520</xdr:rowOff>
    </xdr:to>
    <xdr:sp macro="" textlink="">
      <xdr:nvSpPr>
        <xdr:cNvPr id="279" name="CustomShape 1"/>
        <xdr:cNvSpPr/>
      </xdr:nvSpPr>
      <xdr:spPr>
        <a:xfrm>
          <a:off x="7525080" y="1724040"/>
          <a:ext cx="1068480" cy="828360"/>
        </a:xfrm>
        <a:prstGeom prst="rect">
          <a:avLst/>
        </a:prstGeom>
        <a:blipFill>
          <a:blip xmlns:r="http://schemas.openxmlformats.org/officeDocument/2006/relationships" r:embed="rId1"/>
          <a:tile/>
        </a:blip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11</xdr:col>
      <xdr:colOff>199800</xdr:colOff>
      <xdr:row>15</xdr:row>
      <xdr:rowOff>47520</xdr:rowOff>
    </xdr:from>
    <xdr:to>
      <xdr:col>13</xdr:col>
      <xdr:colOff>7340</xdr:colOff>
      <xdr:row>15</xdr:row>
      <xdr:rowOff>124200</xdr:rowOff>
    </xdr:to>
    <xdr:sp macro="" textlink="">
      <xdr:nvSpPr>
        <xdr:cNvPr id="280" name="CustomShape 1"/>
        <xdr:cNvSpPr/>
      </xdr:nvSpPr>
      <xdr:spPr>
        <a:xfrm>
          <a:off x="7525080" y="2552400"/>
          <a:ext cx="1068480" cy="76680"/>
        </a:xfrm>
        <a:prstGeom prst="rect">
          <a:avLst/>
        </a:prstGeom>
        <a:gradFill>
          <a:gsLst>
            <a:gs pos="0">
              <a:srgbClr val="969696"/>
            </a:gs>
            <a:gs pos="100000">
              <a:srgbClr val="454545"/>
            </a:gs>
          </a:gsLst>
          <a:lin ang="5400000"/>
        </a:gra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11</xdr:col>
      <xdr:colOff>199800</xdr:colOff>
      <xdr:row>9</xdr:row>
      <xdr:rowOff>105120</xdr:rowOff>
    </xdr:from>
    <xdr:to>
      <xdr:col>13</xdr:col>
      <xdr:colOff>7340</xdr:colOff>
      <xdr:row>10</xdr:row>
      <xdr:rowOff>19080</xdr:rowOff>
    </xdr:to>
    <xdr:sp macro="" textlink="">
      <xdr:nvSpPr>
        <xdr:cNvPr id="281" name="CustomShape 1"/>
        <xdr:cNvSpPr/>
      </xdr:nvSpPr>
      <xdr:spPr>
        <a:xfrm>
          <a:off x="7525080" y="1638360"/>
          <a:ext cx="1068480" cy="75960"/>
        </a:xfrm>
        <a:prstGeom prst="rect">
          <a:avLst/>
        </a:prstGeom>
        <a:gradFill>
          <a:gsLst>
            <a:gs pos="0">
              <a:srgbClr val="969696"/>
            </a:gs>
            <a:gs pos="100000">
              <a:srgbClr val="454545"/>
            </a:gs>
          </a:gsLst>
          <a:lin ang="5400000"/>
        </a:gra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12</xdr:col>
      <xdr:colOff>110160</xdr:colOff>
      <xdr:row>7</xdr:row>
      <xdr:rowOff>37800</xdr:rowOff>
    </xdr:from>
    <xdr:to>
      <xdr:col>12</xdr:col>
      <xdr:colOff>110520</xdr:colOff>
      <xdr:row>9</xdr:row>
      <xdr:rowOff>104760</xdr:rowOff>
    </xdr:to>
    <xdr:sp macro="" textlink="">
      <xdr:nvSpPr>
        <xdr:cNvPr id="282" name="Line 1"/>
        <xdr:cNvSpPr/>
      </xdr:nvSpPr>
      <xdr:spPr>
        <a:xfrm flipV="1">
          <a:off x="8074080" y="1247400"/>
          <a:ext cx="360" cy="390600"/>
        </a:xfrm>
        <a:prstGeom prst="line">
          <a:avLst/>
        </a:prstGeom>
        <a:ln w="28440">
          <a:solidFill>
            <a:srgbClr val="000000"/>
          </a:solidFill>
          <a:miter/>
        </a:ln>
      </xdr:spPr>
    </xdr:sp>
    <xdr:clientData/>
  </xdr:twoCellAnchor>
  <xdr:twoCellAnchor editAs="oneCell">
    <xdr:from>
      <xdr:col>12</xdr:col>
      <xdr:colOff>100080</xdr:colOff>
      <xdr:row>2</xdr:row>
      <xdr:rowOff>75600</xdr:rowOff>
    </xdr:from>
    <xdr:to>
      <xdr:col>12</xdr:col>
      <xdr:colOff>100800</xdr:colOff>
      <xdr:row>6</xdr:row>
      <xdr:rowOff>133200</xdr:rowOff>
    </xdr:to>
    <xdr:sp macro="" textlink="">
      <xdr:nvSpPr>
        <xdr:cNvPr id="283" name="Line 1"/>
        <xdr:cNvSpPr/>
      </xdr:nvSpPr>
      <xdr:spPr>
        <a:xfrm flipV="1">
          <a:off x="8064000" y="475560"/>
          <a:ext cx="720" cy="705240"/>
        </a:xfrm>
        <a:prstGeom prst="line">
          <a:avLst/>
        </a:prstGeom>
        <a:ln w="9360">
          <a:solidFill>
            <a:srgbClr val="000000"/>
          </a:solidFill>
          <a:custDash>
            <a:ds d="400000" sp="300000"/>
          </a:custDash>
          <a:miter/>
        </a:ln>
      </xdr:spPr>
    </xdr:sp>
    <xdr:clientData/>
  </xdr:twoCellAnchor>
  <xdr:twoCellAnchor editAs="oneCell">
    <xdr:from>
      <xdr:col>12</xdr:col>
      <xdr:colOff>90000</xdr:colOff>
      <xdr:row>15</xdr:row>
      <xdr:rowOff>114480</xdr:rowOff>
    </xdr:from>
    <xdr:to>
      <xdr:col>12</xdr:col>
      <xdr:colOff>90720</xdr:colOff>
      <xdr:row>22</xdr:row>
      <xdr:rowOff>75600</xdr:rowOff>
    </xdr:to>
    <xdr:sp macro="" textlink="">
      <xdr:nvSpPr>
        <xdr:cNvPr id="284" name="Line 1"/>
        <xdr:cNvSpPr/>
      </xdr:nvSpPr>
      <xdr:spPr>
        <a:xfrm flipV="1">
          <a:off x="8053920" y="2619360"/>
          <a:ext cx="720" cy="1094760"/>
        </a:xfrm>
        <a:prstGeom prst="line">
          <a:avLst/>
        </a:prstGeom>
        <a:ln w="9360">
          <a:solidFill>
            <a:srgbClr val="000000"/>
          </a:solidFill>
          <a:custDash>
            <a:ds d="400000" sp="300000"/>
          </a:custDash>
          <a:miter/>
        </a:ln>
      </xdr:spPr>
    </xdr:sp>
    <xdr:clientData/>
  </xdr:twoCellAnchor>
  <xdr:twoCellAnchor editAs="oneCell">
    <xdr:from>
      <xdr:col>13</xdr:col>
      <xdr:colOff>29880</xdr:colOff>
      <xdr:row>12</xdr:row>
      <xdr:rowOff>105120</xdr:rowOff>
    </xdr:from>
    <xdr:to>
      <xdr:col>14</xdr:col>
      <xdr:colOff>92520</xdr:colOff>
      <xdr:row>12</xdr:row>
      <xdr:rowOff>105120</xdr:rowOff>
    </xdr:to>
    <xdr:sp macro="" textlink="">
      <xdr:nvSpPr>
        <xdr:cNvPr id="285" name="Line 1"/>
        <xdr:cNvSpPr/>
      </xdr:nvSpPr>
      <xdr:spPr>
        <a:xfrm>
          <a:off x="8632800" y="2124360"/>
          <a:ext cx="701280" cy="0"/>
        </a:xfrm>
        <a:prstGeom prst="line">
          <a:avLst/>
        </a:prstGeom>
        <a:ln w="9360">
          <a:solidFill>
            <a:srgbClr val="000000"/>
          </a:solidFill>
          <a:custDash>
            <a:ds d="400000" sp="300000"/>
          </a:custDash>
          <a:miter/>
        </a:ln>
      </xdr:spPr>
    </xdr:sp>
    <xdr:clientData/>
  </xdr:twoCellAnchor>
  <xdr:twoCellAnchor editAs="oneCell">
    <xdr:from>
      <xdr:col>10</xdr:col>
      <xdr:colOff>119880</xdr:colOff>
      <xdr:row>12</xdr:row>
      <xdr:rowOff>105120</xdr:rowOff>
    </xdr:from>
    <xdr:to>
      <xdr:col>11</xdr:col>
      <xdr:colOff>180360</xdr:colOff>
      <xdr:row>12</xdr:row>
      <xdr:rowOff>105120</xdr:rowOff>
    </xdr:to>
    <xdr:sp macro="" textlink="">
      <xdr:nvSpPr>
        <xdr:cNvPr id="286" name="Line 1"/>
        <xdr:cNvSpPr/>
      </xdr:nvSpPr>
      <xdr:spPr>
        <a:xfrm>
          <a:off x="6806160" y="2124360"/>
          <a:ext cx="699480" cy="0"/>
        </a:xfrm>
        <a:prstGeom prst="line">
          <a:avLst/>
        </a:prstGeom>
        <a:ln w="9360">
          <a:solidFill>
            <a:srgbClr val="000000"/>
          </a:solidFill>
          <a:custDash>
            <a:ds d="400000" sp="300000"/>
          </a:custDash>
          <a:miter/>
        </a:ln>
      </xdr:spPr>
    </xdr:sp>
    <xdr:clientData/>
  </xdr:twoCellAnchor>
  <xdr:twoCellAnchor editAs="oneCell">
    <xdr:from>
      <xdr:col>12</xdr:col>
      <xdr:colOff>249840</xdr:colOff>
      <xdr:row>2</xdr:row>
      <xdr:rowOff>9720</xdr:rowOff>
    </xdr:from>
    <xdr:to>
      <xdr:col>12</xdr:col>
      <xdr:colOff>330120</xdr:colOff>
      <xdr:row>3</xdr:row>
      <xdr:rowOff>47520</xdr:rowOff>
    </xdr:to>
    <xdr:sp macro="" textlink="">
      <xdr:nvSpPr>
        <xdr:cNvPr id="287" name="CustomShape 1"/>
        <xdr:cNvSpPr/>
      </xdr:nvSpPr>
      <xdr:spPr>
        <a:xfrm>
          <a:off x="8213760" y="409680"/>
          <a:ext cx="80280" cy="19980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editAs="oneCell">
    <xdr:from>
      <xdr:col>11</xdr:col>
      <xdr:colOff>633600</xdr:colOff>
      <xdr:row>1</xdr:row>
      <xdr:rowOff>28800</xdr:rowOff>
    </xdr:from>
    <xdr:to>
      <xdr:col>12</xdr:col>
      <xdr:colOff>165600</xdr:colOff>
      <xdr:row>2</xdr:row>
      <xdr:rowOff>32040</xdr:rowOff>
    </xdr:to>
    <xdr:sp macro="" textlink="">
      <xdr:nvSpPr>
        <xdr:cNvPr id="288" name="CustomShape 1"/>
        <xdr:cNvSpPr/>
      </xdr:nvSpPr>
      <xdr:spPr>
        <a:xfrm>
          <a:off x="7958880" y="266760"/>
          <a:ext cx="17064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+Z</a:t>
          </a:r>
          <a:endParaRPr/>
        </a:p>
      </xdr:txBody>
    </xdr:sp>
    <xdr:clientData/>
  </xdr:twoCellAnchor>
  <xdr:twoCellAnchor editAs="oneCell">
    <xdr:from>
      <xdr:col>12</xdr:col>
      <xdr:colOff>6120</xdr:colOff>
      <xdr:row>22</xdr:row>
      <xdr:rowOff>123840</xdr:rowOff>
    </xdr:from>
    <xdr:to>
      <xdr:col>12</xdr:col>
      <xdr:colOff>144720</xdr:colOff>
      <xdr:row>23</xdr:row>
      <xdr:rowOff>127440</xdr:rowOff>
    </xdr:to>
    <xdr:sp macro="" textlink="">
      <xdr:nvSpPr>
        <xdr:cNvPr id="289" name="CustomShape 1"/>
        <xdr:cNvSpPr/>
      </xdr:nvSpPr>
      <xdr:spPr>
        <a:xfrm>
          <a:off x="7970040" y="3762360"/>
          <a:ext cx="1386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-Z</a:t>
          </a:r>
          <a:endParaRPr/>
        </a:p>
      </xdr:txBody>
    </xdr:sp>
    <xdr:clientData/>
  </xdr:twoCellAnchor>
  <xdr:twoCellAnchor editAs="oneCell">
    <xdr:from>
      <xdr:col>9</xdr:col>
      <xdr:colOff>621000</xdr:colOff>
      <xdr:row>12</xdr:row>
      <xdr:rowOff>28440</xdr:rowOff>
    </xdr:from>
    <xdr:to>
      <xdr:col>10</xdr:col>
      <xdr:colOff>33840</xdr:colOff>
      <xdr:row>13</xdr:row>
      <xdr:rowOff>32040</xdr:rowOff>
    </xdr:to>
    <xdr:sp macro="" textlink="">
      <xdr:nvSpPr>
        <xdr:cNvPr id="290" name="CustomShape 1"/>
        <xdr:cNvSpPr/>
      </xdr:nvSpPr>
      <xdr:spPr>
        <a:xfrm>
          <a:off x="6542280" y="2047680"/>
          <a:ext cx="17784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+X</a:t>
          </a:r>
          <a:endParaRPr/>
        </a:p>
      </xdr:txBody>
    </xdr:sp>
    <xdr:clientData/>
  </xdr:twoCellAnchor>
  <xdr:twoCellAnchor editAs="oneCell">
    <xdr:from>
      <xdr:col>14</xdr:col>
      <xdr:colOff>114120</xdr:colOff>
      <xdr:row>12</xdr:row>
      <xdr:rowOff>9720</xdr:rowOff>
    </xdr:from>
    <xdr:to>
      <xdr:col>14</xdr:col>
      <xdr:colOff>259920</xdr:colOff>
      <xdr:row>13</xdr:row>
      <xdr:rowOff>13320</xdr:rowOff>
    </xdr:to>
    <xdr:sp macro="" textlink="">
      <xdr:nvSpPr>
        <xdr:cNvPr id="291" name="CustomShape 1"/>
        <xdr:cNvSpPr/>
      </xdr:nvSpPr>
      <xdr:spPr>
        <a:xfrm>
          <a:off x="9355680" y="2028960"/>
          <a:ext cx="1458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-X</a:t>
          </a:r>
          <a:endParaRPr/>
        </a:p>
      </xdr:txBody>
    </xdr:sp>
    <xdr:clientData/>
  </xdr:twoCellAnchor>
  <xdr:twoCellAnchor editAs="oneCell">
    <xdr:from>
      <xdr:col>11</xdr:col>
      <xdr:colOff>615240</xdr:colOff>
      <xdr:row>12</xdr:row>
      <xdr:rowOff>0</xdr:rowOff>
    </xdr:from>
    <xdr:to>
      <xdr:col>12</xdr:col>
      <xdr:colOff>154440</xdr:colOff>
      <xdr:row>13</xdr:row>
      <xdr:rowOff>3600</xdr:rowOff>
    </xdr:to>
    <xdr:sp macro="" textlink="">
      <xdr:nvSpPr>
        <xdr:cNvPr id="292" name="CustomShape 1"/>
        <xdr:cNvSpPr/>
      </xdr:nvSpPr>
      <xdr:spPr>
        <a:xfrm>
          <a:off x="7940520" y="2019240"/>
          <a:ext cx="17784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+Y</a:t>
          </a:r>
          <a:endParaRPr/>
        </a:p>
      </xdr:txBody>
    </xdr:sp>
    <xdr:clientData/>
  </xdr:twoCellAnchor>
  <xdr:twoCellAnchor editAs="oneCell">
    <xdr:from>
      <xdr:col>10</xdr:col>
      <xdr:colOff>219600</xdr:colOff>
      <xdr:row>1</xdr:row>
      <xdr:rowOff>114120</xdr:rowOff>
    </xdr:from>
    <xdr:to>
      <xdr:col>12</xdr:col>
      <xdr:colOff>50400</xdr:colOff>
      <xdr:row>9</xdr:row>
      <xdr:rowOff>66240</xdr:rowOff>
    </xdr:to>
    <xdr:sp macro="" textlink="">
      <xdr:nvSpPr>
        <xdr:cNvPr id="293" name="Line 1"/>
        <xdr:cNvSpPr/>
      </xdr:nvSpPr>
      <xdr:spPr>
        <a:xfrm flipH="1" flipV="1">
          <a:off x="6905880" y="352080"/>
          <a:ext cx="1108440" cy="1247400"/>
        </a:xfrm>
        <a:prstGeom prst="line">
          <a:avLst/>
        </a:prstGeom>
        <a:ln w="9360">
          <a:solidFill>
            <a:srgbClr val="FF0000"/>
          </a:solidFill>
          <a:custDash>
            <a:ds d="400000" sp="300000"/>
          </a:custDash>
          <a:miter/>
          <a:tailEnd type="triangle" w="med" len="med"/>
        </a:ln>
      </xdr:spPr>
    </xdr:sp>
    <xdr:clientData/>
  </xdr:twoCellAnchor>
  <xdr:twoCellAnchor editAs="oneCell">
    <xdr:from>
      <xdr:col>11</xdr:col>
      <xdr:colOff>205560</xdr:colOff>
      <xdr:row>3</xdr:row>
      <xdr:rowOff>0</xdr:rowOff>
    </xdr:from>
    <xdr:to>
      <xdr:col>11</xdr:col>
      <xdr:colOff>434160</xdr:colOff>
      <xdr:row>4</xdr:row>
      <xdr:rowOff>3600</xdr:rowOff>
    </xdr:to>
    <xdr:sp macro="" textlink="">
      <xdr:nvSpPr>
        <xdr:cNvPr id="294" name="CustomShape 1"/>
        <xdr:cNvSpPr/>
      </xdr:nvSpPr>
      <xdr:spPr>
        <a:xfrm>
          <a:off x="7530840" y="561960"/>
          <a:ext cx="2286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θ</a:t>
          </a:r>
          <a:r>
            <a:rPr lang="en-US" sz="800" b="1" strike="noStrike">
              <a:solidFill>
                <a:srgbClr val="000000"/>
              </a:solidFill>
              <a:latin typeface="Arial"/>
            </a:rPr>
            <a:t>2,3</a:t>
          </a:r>
          <a:endParaRPr/>
        </a:p>
      </xdr:txBody>
    </xdr:sp>
    <xdr:clientData/>
  </xdr:twoCellAnchor>
  <xdr:twoCellAnchor editAs="oneCell">
    <xdr:from>
      <xdr:col>11</xdr:col>
      <xdr:colOff>50040</xdr:colOff>
      <xdr:row>4</xdr:row>
      <xdr:rowOff>19440</xdr:rowOff>
    </xdr:from>
    <xdr:to>
      <xdr:col>11</xdr:col>
      <xdr:colOff>170280</xdr:colOff>
      <xdr:row>4</xdr:row>
      <xdr:rowOff>105120</xdr:rowOff>
    </xdr:to>
    <xdr:sp macro="" textlink="">
      <xdr:nvSpPr>
        <xdr:cNvPr id="295" name="Line 1"/>
        <xdr:cNvSpPr/>
      </xdr:nvSpPr>
      <xdr:spPr>
        <a:xfrm flipH="1">
          <a:off x="7375320" y="743040"/>
          <a:ext cx="120240" cy="85680"/>
        </a:xfrm>
        <a:prstGeom prst="line">
          <a:avLst/>
        </a:prstGeom>
        <a:ln w="9360">
          <a:solidFill>
            <a:srgbClr val="000000"/>
          </a:solidFill>
          <a:miter/>
          <a:tailEnd type="triangle" w="med" len="med"/>
        </a:ln>
      </xdr:spPr>
    </xdr:sp>
    <xdr:clientData/>
  </xdr:twoCellAnchor>
  <xdr:twoCellAnchor editAs="oneCell">
    <xdr:from>
      <xdr:col>11</xdr:col>
      <xdr:colOff>529200</xdr:colOff>
      <xdr:row>3</xdr:row>
      <xdr:rowOff>66600</xdr:rowOff>
    </xdr:from>
    <xdr:to>
      <xdr:col>12</xdr:col>
      <xdr:colOff>60840</xdr:colOff>
      <xdr:row>3</xdr:row>
      <xdr:rowOff>86040</xdr:rowOff>
    </xdr:to>
    <xdr:sp macro="" textlink="">
      <xdr:nvSpPr>
        <xdr:cNvPr id="296" name="Line 1"/>
        <xdr:cNvSpPr/>
      </xdr:nvSpPr>
      <xdr:spPr>
        <a:xfrm flipV="1">
          <a:off x="7854480" y="628560"/>
          <a:ext cx="170280" cy="19440"/>
        </a:xfrm>
        <a:prstGeom prst="line">
          <a:avLst/>
        </a:prstGeom>
        <a:ln w="9360">
          <a:solidFill>
            <a:srgbClr val="000000"/>
          </a:solidFill>
          <a:miter/>
          <a:tailEnd type="triangle" w="med" len="med"/>
        </a:ln>
      </xdr:spPr>
    </xdr:sp>
    <xdr:clientData/>
  </xdr:twoCellAnchor>
  <xdr:twoCellAnchor editAs="oneCell">
    <xdr:from>
      <xdr:col>11</xdr:col>
      <xdr:colOff>452520</xdr:colOff>
      <xdr:row>23</xdr:row>
      <xdr:rowOff>105480</xdr:rowOff>
    </xdr:from>
    <xdr:to>
      <xdr:col>12</xdr:col>
      <xdr:colOff>326880</xdr:colOff>
      <xdr:row>24</xdr:row>
      <xdr:rowOff>108720</xdr:rowOff>
    </xdr:to>
    <xdr:sp macro="" textlink="">
      <xdr:nvSpPr>
        <xdr:cNvPr id="297" name="CustomShape 1"/>
        <xdr:cNvSpPr/>
      </xdr:nvSpPr>
      <xdr:spPr>
        <a:xfrm>
          <a:off x="7777800" y="3905640"/>
          <a:ext cx="5130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Figure</a:t>
          </a:r>
          <a:r>
            <a:rPr lang="en-US" sz="1000" strike="noStrike">
              <a:solidFill>
                <a:srgbClr val="000000"/>
              </a:solidFill>
              <a:latin typeface="Arial"/>
            </a:rPr>
            <a:t> </a:t>
          </a:r>
          <a:r>
            <a:rPr lang="en-US" sz="1000" b="1" strike="noStrike">
              <a:solidFill>
                <a:srgbClr val="000000"/>
              </a:solidFill>
              <a:latin typeface="Arial"/>
            </a:rPr>
            <a:t>3</a:t>
          </a:r>
          <a:endParaRPr/>
        </a:p>
      </xdr:txBody>
    </xdr:sp>
    <xdr:clientData/>
  </xdr:twoCellAnchor>
  <xdr:twoCellAnchor editAs="oneCell">
    <xdr:from>
      <xdr:col>12</xdr:col>
      <xdr:colOff>205920</xdr:colOff>
      <xdr:row>6</xdr:row>
      <xdr:rowOff>124200</xdr:rowOff>
    </xdr:from>
    <xdr:to>
      <xdr:col>13</xdr:col>
      <xdr:colOff>144000</xdr:colOff>
      <xdr:row>7</xdr:row>
      <xdr:rowOff>127440</xdr:rowOff>
    </xdr:to>
    <xdr:sp macro="" textlink="">
      <xdr:nvSpPr>
        <xdr:cNvPr id="298" name="CustomShape 1"/>
        <xdr:cNvSpPr/>
      </xdr:nvSpPr>
      <xdr:spPr>
        <a:xfrm>
          <a:off x="8169840" y="1171800"/>
          <a:ext cx="5770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Monopole</a:t>
          </a:r>
          <a:endParaRPr/>
        </a:p>
      </xdr:txBody>
    </xdr:sp>
    <xdr:clientData/>
  </xdr:twoCellAnchor>
  <xdr:twoCellAnchor editAs="oneCell">
    <xdr:from>
      <xdr:col>16</xdr:col>
      <xdr:colOff>359280</xdr:colOff>
      <xdr:row>10</xdr:row>
      <xdr:rowOff>38160</xdr:rowOff>
    </xdr:from>
    <xdr:to>
      <xdr:col>18</xdr:col>
      <xdr:colOff>120600</xdr:colOff>
      <xdr:row>15</xdr:row>
      <xdr:rowOff>57240</xdr:rowOff>
    </xdr:to>
    <xdr:sp macro="" textlink="">
      <xdr:nvSpPr>
        <xdr:cNvPr id="299" name="CustomShape 1"/>
        <xdr:cNvSpPr/>
      </xdr:nvSpPr>
      <xdr:spPr>
        <a:xfrm>
          <a:off x="11498400" y="1733400"/>
          <a:ext cx="1074240" cy="828720"/>
        </a:xfrm>
        <a:prstGeom prst="rect">
          <a:avLst/>
        </a:prstGeom>
        <a:blipFill>
          <a:blip xmlns:r="http://schemas.openxmlformats.org/officeDocument/2006/relationships" r:embed="rId1"/>
          <a:tile/>
        </a:blip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16</xdr:col>
      <xdr:colOff>359280</xdr:colOff>
      <xdr:row>15</xdr:row>
      <xdr:rowOff>57240</xdr:rowOff>
    </xdr:from>
    <xdr:to>
      <xdr:col>18</xdr:col>
      <xdr:colOff>120600</xdr:colOff>
      <xdr:row>15</xdr:row>
      <xdr:rowOff>133560</xdr:rowOff>
    </xdr:to>
    <xdr:sp macro="" textlink="">
      <xdr:nvSpPr>
        <xdr:cNvPr id="300" name="CustomShape 1"/>
        <xdr:cNvSpPr/>
      </xdr:nvSpPr>
      <xdr:spPr>
        <a:xfrm>
          <a:off x="11498400" y="2562120"/>
          <a:ext cx="1074240" cy="76320"/>
        </a:xfrm>
        <a:prstGeom prst="rect">
          <a:avLst/>
        </a:prstGeom>
        <a:gradFill>
          <a:gsLst>
            <a:gs pos="0">
              <a:srgbClr val="969696"/>
            </a:gs>
            <a:gs pos="100000">
              <a:srgbClr val="454545"/>
            </a:gs>
          </a:gsLst>
          <a:lin ang="5400000"/>
        </a:gra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16</xdr:col>
      <xdr:colOff>359280</xdr:colOff>
      <xdr:row>9</xdr:row>
      <xdr:rowOff>114840</xdr:rowOff>
    </xdr:from>
    <xdr:to>
      <xdr:col>18</xdr:col>
      <xdr:colOff>120600</xdr:colOff>
      <xdr:row>10</xdr:row>
      <xdr:rowOff>28800</xdr:rowOff>
    </xdr:to>
    <xdr:sp macro="" textlink="">
      <xdr:nvSpPr>
        <xdr:cNvPr id="301" name="CustomShape 1"/>
        <xdr:cNvSpPr/>
      </xdr:nvSpPr>
      <xdr:spPr>
        <a:xfrm>
          <a:off x="11498400" y="1648080"/>
          <a:ext cx="1074240" cy="75960"/>
        </a:xfrm>
        <a:prstGeom prst="rect">
          <a:avLst/>
        </a:prstGeom>
        <a:gradFill>
          <a:gsLst>
            <a:gs pos="0">
              <a:srgbClr val="969696"/>
            </a:gs>
            <a:gs pos="100000">
              <a:srgbClr val="454545"/>
            </a:gs>
          </a:gsLst>
          <a:lin ang="5400000"/>
        </a:gra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17</xdr:col>
      <xdr:colOff>261720</xdr:colOff>
      <xdr:row>2</xdr:row>
      <xdr:rowOff>85680</xdr:rowOff>
    </xdr:from>
    <xdr:to>
      <xdr:col>17</xdr:col>
      <xdr:colOff>262440</xdr:colOff>
      <xdr:row>9</xdr:row>
      <xdr:rowOff>104760</xdr:rowOff>
    </xdr:to>
    <xdr:sp macro="" textlink="">
      <xdr:nvSpPr>
        <xdr:cNvPr id="302" name="Line 1"/>
        <xdr:cNvSpPr/>
      </xdr:nvSpPr>
      <xdr:spPr>
        <a:xfrm flipV="1">
          <a:off x="12039480" y="485640"/>
          <a:ext cx="720" cy="1152360"/>
        </a:xfrm>
        <a:prstGeom prst="line">
          <a:avLst/>
        </a:prstGeom>
        <a:ln w="9360">
          <a:solidFill>
            <a:srgbClr val="000000"/>
          </a:solidFill>
          <a:custDash>
            <a:ds d="400000" sp="300000"/>
          </a:custDash>
          <a:miter/>
        </a:ln>
      </xdr:spPr>
    </xdr:sp>
    <xdr:clientData/>
  </xdr:twoCellAnchor>
  <xdr:twoCellAnchor editAs="oneCell">
    <xdr:from>
      <xdr:col>17</xdr:col>
      <xdr:colOff>251640</xdr:colOff>
      <xdr:row>15</xdr:row>
      <xdr:rowOff>123840</xdr:rowOff>
    </xdr:from>
    <xdr:to>
      <xdr:col>17</xdr:col>
      <xdr:colOff>252360</xdr:colOff>
      <xdr:row>22</xdr:row>
      <xdr:rowOff>85680</xdr:rowOff>
    </xdr:to>
    <xdr:sp macro="" textlink="">
      <xdr:nvSpPr>
        <xdr:cNvPr id="303" name="Line 1"/>
        <xdr:cNvSpPr/>
      </xdr:nvSpPr>
      <xdr:spPr>
        <a:xfrm flipV="1">
          <a:off x="12029400" y="2628720"/>
          <a:ext cx="720" cy="1095480"/>
        </a:xfrm>
        <a:prstGeom prst="line">
          <a:avLst/>
        </a:prstGeom>
        <a:ln w="9360">
          <a:solidFill>
            <a:srgbClr val="000000"/>
          </a:solidFill>
          <a:custDash>
            <a:ds d="400000" sp="300000"/>
          </a:custDash>
          <a:miter/>
        </a:ln>
      </xdr:spPr>
    </xdr:sp>
    <xdr:clientData/>
  </xdr:twoCellAnchor>
  <xdr:twoCellAnchor editAs="oneCell">
    <xdr:from>
      <xdr:col>18</xdr:col>
      <xdr:colOff>129960</xdr:colOff>
      <xdr:row>12</xdr:row>
      <xdr:rowOff>105120</xdr:rowOff>
    </xdr:from>
    <xdr:to>
      <xdr:col>19</xdr:col>
      <xdr:colOff>190440</xdr:colOff>
      <xdr:row>12</xdr:row>
      <xdr:rowOff>105120</xdr:rowOff>
    </xdr:to>
    <xdr:sp macro="" textlink="">
      <xdr:nvSpPr>
        <xdr:cNvPr id="304" name="Line 1"/>
        <xdr:cNvSpPr/>
      </xdr:nvSpPr>
      <xdr:spPr>
        <a:xfrm>
          <a:off x="12582000" y="2124360"/>
          <a:ext cx="699480" cy="0"/>
        </a:xfrm>
        <a:prstGeom prst="line">
          <a:avLst/>
        </a:prstGeom>
        <a:ln w="38160">
          <a:solidFill>
            <a:srgbClr val="000000"/>
          </a:solidFill>
          <a:miter/>
        </a:ln>
      </xdr:spPr>
    </xdr:sp>
    <xdr:clientData/>
  </xdr:twoCellAnchor>
  <xdr:twoCellAnchor editAs="oneCell">
    <xdr:from>
      <xdr:col>15</xdr:col>
      <xdr:colOff>309600</xdr:colOff>
      <xdr:row>12</xdr:row>
      <xdr:rowOff>105120</xdr:rowOff>
    </xdr:from>
    <xdr:to>
      <xdr:col>16</xdr:col>
      <xdr:colOff>370080</xdr:colOff>
      <xdr:row>12</xdr:row>
      <xdr:rowOff>105120</xdr:rowOff>
    </xdr:to>
    <xdr:sp macro="" textlink="">
      <xdr:nvSpPr>
        <xdr:cNvPr id="305" name="Line 1"/>
        <xdr:cNvSpPr/>
      </xdr:nvSpPr>
      <xdr:spPr>
        <a:xfrm>
          <a:off x="10809720" y="2124360"/>
          <a:ext cx="699480" cy="0"/>
        </a:xfrm>
        <a:prstGeom prst="line">
          <a:avLst/>
        </a:prstGeom>
        <a:ln w="38160">
          <a:solidFill>
            <a:srgbClr val="000000"/>
          </a:solidFill>
          <a:miter/>
        </a:ln>
      </xdr:spPr>
    </xdr:sp>
    <xdr:clientData/>
  </xdr:twoCellAnchor>
  <xdr:twoCellAnchor editAs="oneCell">
    <xdr:from>
      <xdr:col>17</xdr:col>
      <xdr:colOff>413280</xdr:colOff>
      <xdr:row>2</xdr:row>
      <xdr:rowOff>28440</xdr:rowOff>
    </xdr:from>
    <xdr:to>
      <xdr:col>17</xdr:col>
      <xdr:colOff>494280</xdr:colOff>
      <xdr:row>3</xdr:row>
      <xdr:rowOff>66600</xdr:rowOff>
    </xdr:to>
    <xdr:sp macro="" textlink="">
      <xdr:nvSpPr>
        <xdr:cNvPr id="306" name="CustomShape 1"/>
        <xdr:cNvSpPr/>
      </xdr:nvSpPr>
      <xdr:spPr>
        <a:xfrm>
          <a:off x="12191040" y="428400"/>
          <a:ext cx="81000" cy="20016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editAs="oneCell">
    <xdr:from>
      <xdr:col>17</xdr:col>
      <xdr:colOff>168120</xdr:colOff>
      <xdr:row>22</xdr:row>
      <xdr:rowOff>123840</xdr:rowOff>
    </xdr:from>
    <xdr:to>
      <xdr:col>17</xdr:col>
      <xdr:colOff>306720</xdr:colOff>
      <xdr:row>23</xdr:row>
      <xdr:rowOff>127440</xdr:rowOff>
    </xdr:to>
    <xdr:sp macro="" textlink="">
      <xdr:nvSpPr>
        <xdr:cNvPr id="307" name="CustomShape 1"/>
        <xdr:cNvSpPr/>
      </xdr:nvSpPr>
      <xdr:spPr>
        <a:xfrm>
          <a:off x="11945880" y="3762360"/>
          <a:ext cx="1386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-Z</a:t>
          </a:r>
          <a:endParaRPr/>
        </a:p>
      </xdr:txBody>
    </xdr:sp>
    <xdr:clientData/>
  </xdr:twoCellAnchor>
  <xdr:twoCellAnchor editAs="oneCell">
    <xdr:from>
      <xdr:col>15</xdr:col>
      <xdr:colOff>16200</xdr:colOff>
      <xdr:row>12</xdr:row>
      <xdr:rowOff>28440</xdr:rowOff>
    </xdr:from>
    <xdr:to>
      <xdr:col>15</xdr:col>
      <xdr:colOff>194040</xdr:colOff>
      <xdr:row>13</xdr:row>
      <xdr:rowOff>32040</xdr:rowOff>
    </xdr:to>
    <xdr:sp macro="" textlink="">
      <xdr:nvSpPr>
        <xdr:cNvPr id="308" name="CustomShape 1"/>
        <xdr:cNvSpPr/>
      </xdr:nvSpPr>
      <xdr:spPr>
        <a:xfrm>
          <a:off x="10516320" y="2047680"/>
          <a:ext cx="17784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+X</a:t>
          </a:r>
          <a:endParaRPr/>
        </a:p>
      </xdr:txBody>
    </xdr:sp>
    <xdr:clientData/>
  </xdr:twoCellAnchor>
  <xdr:twoCellAnchor editAs="oneCell">
    <xdr:from>
      <xdr:col>19</xdr:col>
      <xdr:colOff>231840</xdr:colOff>
      <xdr:row>12</xdr:row>
      <xdr:rowOff>28440</xdr:rowOff>
    </xdr:from>
    <xdr:to>
      <xdr:col>19</xdr:col>
      <xdr:colOff>377640</xdr:colOff>
      <xdr:row>13</xdr:row>
      <xdr:rowOff>32040</xdr:rowOff>
    </xdr:to>
    <xdr:sp macro="" textlink="">
      <xdr:nvSpPr>
        <xdr:cNvPr id="309" name="CustomShape 1"/>
        <xdr:cNvSpPr/>
      </xdr:nvSpPr>
      <xdr:spPr>
        <a:xfrm>
          <a:off x="13322880" y="2047680"/>
          <a:ext cx="1458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-X</a:t>
          </a:r>
          <a:endParaRPr/>
        </a:p>
      </xdr:txBody>
    </xdr:sp>
    <xdr:clientData/>
  </xdr:twoCellAnchor>
  <xdr:twoCellAnchor editAs="oneCell">
    <xdr:from>
      <xdr:col>17</xdr:col>
      <xdr:colOff>138240</xdr:colOff>
      <xdr:row>12</xdr:row>
      <xdr:rowOff>9720</xdr:rowOff>
    </xdr:from>
    <xdr:to>
      <xdr:col>17</xdr:col>
      <xdr:colOff>316080</xdr:colOff>
      <xdr:row>13</xdr:row>
      <xdr:rowOff>13320</xdr:rowOff>
    </xdr:to>
    <xdr:sp macro="" textlink="">
      <xdr:nvSpPr>
        <xdr:cNvPr id="310" name="CustomShape 1"/>
        <xdr:cNvSpPr/>
      </xdr:nvSpPr>
      <xdr:spPr>
        <a:xfrm>
          <a:off x="11916000" y="2028960"/>
          <a:ext cx="17784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+Y</a:t>
          </a:r>
          <a:endParaRPr/>
        </a:p>
      </xdr:txBody>
    </xdr:sp>
    <xdr:clientData/>
  </xdr:twoCellAnchor>
  <xdr:twoCellAnchor editAs="oneCell">
    <xdr:from>
      <xdr:col>15</xdr:col>
      <xdr:colOff>379080</xdr:colOff>
      <xdr:row>1</xdr:row>
      <xdr:rowOff>123840</xdr:rowOff>
    </xdr:from>
    <xdr:to>
      <xdr:col>17</xdr:col>
      <xdr:colOff>212040</xdr:colOff>
      <xdr:row>12</xdr:row>
      <xdr:rowOff>56520</xdr:rowOff>
    </xdr:to>
    <xdr:sp macro="" textlink="">
      <xdr:nvSpPr>
        <xdr:cNvPr id="311" name="Line 1"/>
        <xdr:cNvSpPr/>
      </xdr:nvSpPr>
      <xdr:spPr>
        <a:xfrm flipH="1" flipV="1">
          <a:off x="10879200" y="361800"/>
          <a:ext cx="1110600" cy="1713960"/>
        </a:xfrm>
        <a:prstGeom prst="line">
          <a:avLst/>
        </a:prstGeom>
        <a:ln w="9360">
          <a:solidFill>
            <a:srgbClr val="FF0000"/>
          </a:solidFill>
          <a:custDash>
            <a:ds d="400000" sp="300000"/>
          </a:custDash>
          <a:miter/>
          <a:tailEnd type="triangle" w="med" len="med"/>
        </a:ln>
      </xdr:spPr>
    </xdr:sp>
    <xdr:clientData/>
  </xdr:twoCellAnchor>
  <xdr:twoCellAnchor editAs="oneCell">
    <xdr:from>
      <xdr:col>16</xdr:col>
      <xdr:colOff>355320</xdr:colOff>
      <xdr:row>3</xdr:row>
      <xdr:rowOff>75960</xdr:rowOff>
    </xdr:from>
    <xdr:to>
      <xdr:col>16</xdr:col>
      <xdr:colOff>583920</xdr:colOff>
      <xdr:row>4</xdr:row>
      <xdr:rowOff>79560</xdr:rowOff>
    </xdr:to>
    <xdr:sp macro="" textlink="">
      <xdr:nvSpPr>
        <xdr:cNvPr id="312" name="CustomShape 1"/>
        <xdr:cNvSpPr/>
      </xdr:nvSpPr>
      <xdr:spPr>
        <a:xfrm>
          <a:off x="11494440" y="637920"/>
          <a:ext cx="2286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θ</a:t>
          </a:r>
          <a:r>
            <a:rPr lang="en-US" sz="800" b="1" strike="noStrike">
              <a:solidFill>
                <a:srgbClr val="000000"/>
              </a:solidFill>
              <a:latin typeface="Arial"/>
            </a:rPr>
            <a:t>2,3</a:t>
          </a:r>
          <a:endParaRPr/>
        </a:p>
      </xdr:txBody>
    </xdr:sp>
    <xdr:clientData/>
  </xdr:twoCellAnchor>
  <xdr:twoCellAnchor editAs="oneCell">
    <xdr:from>
      <xdr:col>16</xdr:col>
      <xdr:colOff>129960</xdr:colOff>
      <xdr:row>4</xdr:row>
      <xdr:rowOff>47880</xdr:rowOff>
    </xdr:from>
    <xdr:to>
      <xdr:col>16</xdr:col>
      <xdr:colOff>330120</xdr:colOff>
      <xdr:row>5</xdr:row>
      <xdr:rowOff>19080</xdr:rowOff>
    </xdr:to>
    <xdr:sp macro="" textlink="">
      <xdr:nvSpPr>
        <xdr:cNvPr id="313" name="Line 1"/>
        <xdr:cNvSpPr/>
      </xdr:nvSpPr>
      <xdr:spPr>
        <a:xfrm flipH="1">
          <a:off x="11269080" y="771480"/>
          <a:ext cx="200160" cy="133200"/>
        </a:xfrm>
        <a:prstGeom prst="line">
          <a:avLst/>
        </a:prstGeom>
        <a:ln w="9360">
          <a:solidFill>
            <a:srgbClr val="000000"/>
          </a:solidFill>
          <a:miter/>
          <a:tailEnd type="triangle" w="med" len="med"/>
        </a:ln>
      </xdr:spPr>
    </xdr:sp>
    <xdr:clientData/>
  </xdr:twoCellAnchor>
  <xdr:twoCellAnchor editAs="oneCell">
    <xdr:from>
      <xdr:col>16</xdr:col>
      <xdr:colOff>608760</xdr:colOff>
      <xdr:row>3</xdr:row>
      <xdr:rowOff>75600</xdr:rowOff>
    </xdr:from>
    <xdr:to>
      <xdr:col>17</xdr:col>
      <xdr:colOff>222120</xdr:colOff>
      <xdr:row>3</xdr:row>
      <xdr:rowOff>114120</xdr:rowOff>
    </xdr:to>
    <xdr:sp macro="" textlink="">
      <xdr:nvSpPr>
        <xdr:cNvPr id="314" name="Line 1"/>
        <xdr:cNvSpPr/>
      </xdr:nvSpPr>
      <xdr:spPr>
        <a:xfrm flipV="1">
          <a:off x="11747880" y="637560"/>
          <a:ext cx="252000" cy="38520"/>
        </a:xfrm>
        <a:prstGeom prst="line">
          <a:avLst/>
        </a:prstGeom>
        <a:ln w="9360">
          <a:solidFill>
            <a:srgbClr val="000000"/>
          </a:solidFill>
          <a:miter/>
          <a:tailEnd type="triangle" w="med" len="med"/>
        </a:ln>
      </xdr:spPr>
    </xdr:sp>
    <xdr:clientData/>
  </xdr:twoCellAnchor>
  <xdr:twoCellAnchor editAs="oneCell">
    <xdr:from>
      <xdr:col>16</xdr:col>
      <xdr:colOff>614160</xdr:colOff>
      <xdr:row>23</xdr:row>
      <xdr:rowOff>105480</xdr:rowOff>
    </xdr:from>
    <xdr:to>
      <xdr:col>17</xdr:col>
      <xdr:colOff>488520</xdr:colOff>
      <xdr:row>24</xdr:row>
      <xdr:rowOff>108720</xdr:rowOff>
    </xdr:to>
    <xdr:sp macro="" textlink="">
      <xdr:nvSpPr>
        <xdr:cNvPr id="315" name="CustomShape 1"/>
        <xdr:cNvSpPr/>
      </xdr:nvSpPr>
      <xdr:spPr>
        <a:xfrm>
          <a:off x="11753280" y="3905640"/>
          <a:ext cx="51300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Figure</a:t>
          </a:r>
          <a:r>
            <a:rPr lang="en-US" sz="1000" strike="noStrike">
              <a:solidFill>
                <a:srgbClr val="000000"/>
              </a:solidFill>
              <a:latin typeface="Arial"/>
            </a:rPr>
            <a:t> </a:t>
          </a:r>
          <a:r>
            <a:rPr lang="en-US" sz="1000" b="1" strike="noStrike">
              <a:solidFill>
                <a:srgbClr val="000000"/>
              </a:solidFill>
              <a:latin typeface="Arial"/>
            </a:rPr>
            <a:t>4</a:t>
          </a:r>
          <a:endParaRPr/>
        </a:p>
      </xdr:txBody>
    </xdr:sp>
    <xdr:clientData/>
  </xdr:twoCellAnchor>
  <xdr:twoCellAnchor editAs="oneCell">
    <xdr:from>
      <xdr:col>18</xdr:col>
      <xdr:colOff>240120</xdr:colOff>
      <xdr:row>13</xdr:row>
      <xdr:rowOff>47880</xdr:rowOff>
    </xdr:from>
    <xdr:to>
      <xdr:col>19</xdr:col>
      <xdr:colOff>6425</xdr:colOff>
      <xdr:row>14</xdr:row>
      <xdr:rowOff>51120</xdr:rowOff>
    </xdr:to>
    <xdr:sp macro="" textlink="">
      <xdr:nvSpPr>
        <xdr:cNvPr id="316" name="CustomShape 1"/>
        <xdr:cNvSpPr/>
      </xdr:nvSpPr>
      <xdr:spPr>
        <a:xfrm>
          <a:off x="12692160" y="2228760"/>
          <a:ext cx="3790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Dipole</a:t>
          </a:r>
          <a:endParaRPr/>
        </a:p>
      </xdr:txBody>
    </xdr:sp>
    <xdr:clientData/>
  </xdr:twoCellAnchor>
  <xdr:twoCellAnchor editAs="oneCell">
    <xdr:from>
      <xdr:col>23</xdr:col>
      <xdr:colOff>469080</xdr:colOff>
      <xdr:row>2</xdr:row>
      <xdr:rowOff>9720</xdr:rowOff>
    </xdr:from>
    <xdr:to>
      <xdr:col>23</xdr:col>
      <xdr:colOff>549720</xdr:colOff>
      <xdr:row>3</xdr:row>
      <xdr:rowOff>47520</xdr:rowOff>
    </xdr:to>
    <xdr:sp macro="" textlink="">
      <xdr:nvSpPr>
        <xdr:cNvPr id="325" name="CustomShape 1"/>
        <xdr:cNvSpPr/>
      </xdr:nvSpPr>
      <xdr:spPr>
        <a:xfrm>
          <a:off x="16115400" y="409680"/>
          <a:ext cx="80640" cy="19980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editAs="oneCell">
    <xdr:from>
      <xdr:col>17</xdr:col>
      <xdr:colOff>156600</xdr:colOff>
      <xdr:row>1</xdr:row>
      <xdr:rowOff>75960</xdr:rowOff>
    </xdr:from>
    <xdr:to>
      <xdr:col>17</xdr:col>
      <xdr:colOff>327240</xdr:colOff>
      <xdr:row>2</xdr:row>
      <xdr:rowOff>79200</xdr:rowOff>
    </xdr:to>
    <xdr:sp macro="" textlink="">
      <xdr:nvSpPr>
        <xdr:cNvPr id="336" name="CustomShape 1"/>
        <xdr:cNvSpPr/>
      </xdr:nvSpPr>
      <xdr:spPr>
        <a:xfrm>
          <a:off x="11934360" y="313920"/>
          <a:ext cx="17064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+Z</a:t>
          </a:r>
          <a:endParaRPr/>
        </a:p>
      </xdr:txBody>
    </xdr:sp>
    <xdr:clientData/>
  </xdr:twoCellAnchor>
  <xdr:twoCellAnchor editAs="oneCell">
    <xdr:from>
      <xdr:col>25</xdr:col>
      <xdr:colOff>389160</xdr:colOff>
      <xdr:row>1</xdr:row>
      <xdr:rowOff>152640</xdr:rowOff>
    </xdr:from>
    <xdr:to>
      <xdr:col>25</xdr:col>
      <xdr:colOff>469800</xdr:colOff>
      <xdr:row>3</xdr:row>
      <xdr:rowOff>28440</xdr:rowOff>
    </xdr:to>
    <xdr:sp macro="" textlink="">
      <xdr:nvSpPr>
        <xdr:cNvPr id="347" name="CustomShape 1"/>
        <xdr:cNvSpPr/>
      </xdr:nvSpPr>
      <xdr:spPr>
        <a:xfrm>
          <a:off x="19868400" y="390600"/>
          <a:ext cx="80640" cy="19980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editAs="oneCell">
    <xdr:from>
      <xdr:col>31</xdr:col>
      <xdr:colOff>599040</xdr:colOff>
      <xdr:row>2</xdr:row>
      <xdr:rowOff>28440</xdr:rowOff>
    </xdr:from>
    <xdr:to>
      <xdr:col>32</xdr:col>
      <xdr:colOff>40680</xdr:colOff>
      <xdr:row>3</xdr:row>
      <xdr:rowOff>66600</xdr:rowOff>
    </xdr:to>
    <xdr:sp macro="" textlink="">
      <xdr:nvSpPr>
        <xdr:cNvPr id="370" name="CustomShape 1"/>
        <xdr:cNvSpPr/>
      </xdr:nvSpPr>
      <xdr:spPr>
        <a:xfrm>
          <a:off x="23910840" y="428400"/>
          <a:ext cx="80640" cy="20016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editAs="oneCell">
    <xdr:from>
      <xdr:col>12</xdr:col>
      <xdr:colOff>119880</xdr:colOff>
      <xdr:row>2</xdr:row>
      <xdr:rowOff>75960</xdr:rowOff>
    </xdr:from>
    <xdr:to>
      <xdr:col>14</xdr:col>
      <xdr:colOff>212760</xdr:colOff>
      <xdr:row>12</xdr:row>
      <xdr:rowOff>75960</xdr:rowOff>
    </xdr:to>
    <xdr:sp macro="" textlink="">
      <xdr:nvSpPr>
        <xdr:cNvPr id="383" name="CustomShape 1"/>
        <xdr:cNvSpPr/>
      </xdr:nvSpPr>
      <xdr:spPr>
        <a:xfrm>
          <a:off x="8083800" y="475920"/>
          <a:ext cx="1370520" cy="1619280"/>
        </a:xfrm>
        <a:prstGeom prst="rect">
          <a:avLst/>
        </a:prstGeom>
        <a:noFill/>
        <a:ln w="9360">
          <a:solidFill>
            <a:srgbClr val="FF00FF"/>
          </a:solidFill>
          <a:round/>
        </a:ln>
      </xdr:spPr>
      <xdr:style>
        <a:lnRef idx="0">
          <a:scrgbClr r="0" g="0" b="0"/>
        </a:lnRef>
        <a:fillRef idx="0">
          <a:scrgbClr r="0" g="0" b="0"/>
        </a:fillRef>
        <a:effectRef idx="0">
          <a:scrgbClr r="0" g="0" b="0"/>
        </a:effectRef>
        <a:fontRef idx="minor"/>
      </xdr:style>
    </xdr:sp>
    <xdr:clientData/>
  </xdr:twoCellAnchor>
  <xdr:twoCellAnchor editAs="oneCell">
    <xdr:from>
      <xdr:col>10</xdr:col>
      <xdr:colOff>360</xdr:colOff>
      <xdr:row>2</xdr:row>
      <xdr:rowOff>86040</xdr:rowOff>
    </xdr:from>
    <xdr:to>
      <xdr:col>12</xdr:col>
      <xdr:colOff>90720</xdr:colOff>
      <xdr:row>12</xdr:row>
      <xdr:rowOff>86040</xdr:rowOff>
    </xdr:to>
    <xdr:sp macro="" textlink="">
      <xdr:nvSpPr>
        <xdr:cNvPr id="384" name="CustomShape 1"/>
        <xdr:cNvSpPr/>
      </xdr:nvSpPr>
      <xdr:spPr>
        <a:xfrm flipH="1">
          <a:off x="6686640" y="486000"/>
          <a:ext cx="1368000" cy="1619280"/>
        </a:xfrm>
        <a:prstGeom prst="rect">
          <a:avLst/>
        </a:prstGeom>
        <a:noFill/>
        <a:ln w="9360">
          <a:solidFill>
            <a:srgbClr val="FF00FF"/>
          </a:solidFill>
          <a:round/>
        </a:ln>
      </xdr:spPr>
      <xdr:style>
        <a:lnRef idx="0">
          <a:scrgbClr r="0" g="0" b="0"/>
        </a:lnRef>
        <a:fillRef idx="0">
          <a:scrgbClr r="0" g="0" b="0"/>
        </a:fillRef>
        <a:effectRef idx="0">
          <a:scrgbClr r="0" g="0" b="0"/>
        </a:effectRef>
        <a:fontRef idx="minor"/>
      </xdr:style>
    </xdr:sp>
    <xdr:clientData/>
  </xdr:twoCellAnchor>
  <xdr:twoCellAnchor editAs="oneCell">
    <xdr:from>
      <xdr:col>17</xdr:col>
      <xdr:colOff>251640</xdr:colOff>
      <xdr:row>12</xdr:row>
      <xdr:rowOff>114480</xdr:rowOff>
    </xdr:from>
    <xdr:to>
      <xdr:col>20</xdr:col>
      <xdr:colOff>60840</xdr:colOff>
      <xdr:row>23</xdr:row>
      <xdr:rowOff>124200</xdr:rowOff>
    </xdr:to>
    <xdr:sp macro="" textlink="">
      <xdr:nvSpPr>
        <xdr:cNvPr id="385" name="CustomShape 1"/>
        <xdr:cNvSpPr/>
      </xdr:nvSpPr>
      <xdr:spPr>
        <a:xfrm>
          <a:off x="12029400" y="2133720"/>
          <a:ext cx="1761120" cy="1790640"/>
        </a:xfrm>
        <a:prstGeom prst="rect">
          <a:avLst/>
        </a:prstGeom>
        <a:noFill/>
        <a:ln w="9360">
          <a:solidFill>
            <a:srgbClr val="FF00FF"/>
          </a:solidFill>
          <a:round/>
        </a:ln>
      </xdr:spPr>
      <xdr:style>
        <a:lnRef idx="0">
          <a:scrgbClr r="0" g="0" b="0"/>
        </a:lnRef>
        <a:fillRef idx="0">
          <a:scrgbClr r="0" g="0" b="0"/>
        </a:fillRef>
        <a:effectRef idx="0">
          <a:scrgbClr r="0" g="0" b="0"/>
        </a:effectRef>
        <a:fontRef idx="minor"/>
      </xdr:style>
    </xdr:sp>
    <xdr:clientData/>
  </xdr:twoCellAnchor>
  <xdr:twoCellAnchor editAs="oneCell">
    <xdr:from>
      <xdr:col>14</xdr:col>
      <xdr:colOff>996120</xdr:colOff>
      <xdr:row>12</xdr:row>
      <xdr:rowOff>114480</xdr:rowOff>
    </xdr:from>
    <xdr:to>
      <xdr:col>17</xdr:col>
      <xdr:colOff>251640</xdr:colOff>
      <xdr:row>23</xdr:row>
      <xdr:rowOff>124200</xdr:rowOff>
    </xdr:to>
    <xdr:sp macro="" textlink="">
      <xdr:nvSpPr>
        <xdr:cNvPr id="386" name="CustomShape 1"/>
        <xdr:cNvSpPr/>
      </xdr:nvSpPr>
      <xdr:spPr>
        <a:xfrm flipH="1">
          <a:off x="10237680" y="2133720"/>
          <a:ext cx="1791720" cy="1790640"/>
        </a:xfrm>
        <a:prstGeom prst="rect">
          <a:avLst/>
        </a:prstGeom>
        <a:noFill/>
        <a:ln w="9360">
          <a:solidFill>
            <a:srgbClr val="FF00FF"/>
          </a:solidFill>
          <a:round/>
        </a:ln>
      </xdr:spPr>
      <xdr:style>
        <a:lnRef idx="0">
          <a:scrgbClr r="0" g="0" b="0"/>
        </a:lnRef>
        <a:fillRef idx="0">
          <a:scrgbClr r="0" g="0" b="0"/>
        </a:fillRef>
        <a:effectRef idx="0">
          <a:scrgbClr r="0" g="0" b="0"/>
        </a:effectRef>
        <a:fontRef idx="minor"/>
      </xdr:style>
    </xdr:sp>
    <xdr:clientData/>
  </xdr:twoCellAnchor>
  <xdr:twoCellAnchor editAs="oneCell">
    <xdr:from>
      <xdr:col>17</xdr:col>
      <xdr:colOff>251640</xdr:colOff>
      <xdr:row>1</xdr:row>
      <xdr:rowOff>66600</xdr:rowOff>
    </xdr:from>
    <xdr:to>
      <xdr:col>20</xdr:col>
      <xdr:colOff>60840</xdr:colOff>
      <xdr:row>12</xdr:row>
      <xdr:rowOff>75960</xdr:rowOff>
    </xdr:to>
    <xdr:sp macro="" textlink="">
      <xdr:nvSpPr>
        <xdr:cNvPr id="387" name="CustomShape 1"/>
        <xdr:cNvSpPr/>
      </xdr:nvSpPr>
      <xdr:spPr>
        <a:xfrm flipV="1">
          <a:off x="12029400" y="304560"/>
          <a:ext cx="1761120" cy="1790640"/>
        </a:xfrm>
        <a:prstGeom prst="rect">
          <a:avLst/>
        </a:prstGeom>
        <a:noFill/>
        <a:ln w="9360">
          <a:solidFill>
            <a:srgbClr val="FF00FF"/>
          </a:solidFill>
          <a:round/>
        </a:ln>
      </xdr:spPr>
      <xdr:style>
        <a:lnRef idx="0">
          <a:scrgbClr r="0" g="0" b="0"/>
        </a:lnRef>
        <a:fillRef idx="0">
          <a:scrgbClr r="0" g="0" b="0"/>
        </a:fillRef>
        <a:effectRef idx="0">
          <a:scrgbClr r="0" g="0" b="0"/>
        </a:effectRef>
        <a:fontRef idx="minor"/>
      </xdr:style>
    </xdr:sp>
    <xdr:clientData/>
  </xdr:twoCellAnchor>
  <xdr:twoCellAnchor editAs="oneCell">
    <xdr:from>
      <xdr:col>14</xdr:col>
      <xdr:colOff>946440</xdr:colOff>
      <xdr:row>1</xdr:row>
      <xdr:rowOff>66600</xdr:rowOff>
    </xdr:from>
    <xdr:to>
      <xdr:col>17</xdr:col>
      <xdr:colOff>202320</xdr:colOff>
      <xdr:row>12</xdr:row>
      <xdr:rowOff>75960</xdr:rowOff>
    </xdr:to>
    <xdr:sp macro="" textlink="">
      <xdr:nvSpPr>
        <xdr:cNvPr id="388" name="CustomShape 1"/>
        <xdr:cNvSpPr/>
      </xdr:nvSpPr>
      <xdr:spPr>
        <a:xfrm flipH="1" flipV="1">
          <a:off x="10188000" y="304560"/>
          <a:ext cx="1792080" cy="1790640"/>
        </a:xfrm>
        <a:prstGeom prst="rect">
          <a:avLst/>
        </a:prstGeom>
        <a:noFill/>
        <a:ln w="9360">
          <a:solidFill>
            <a:srgbClr val="FF00FF"/>
          </a:solidFill>
          <a:round/>
        </a:ln>
      </xdr:spPr>
      <xdr:style>
        <a:lnRef idx="0">
          <a:scrgbClr r="0" g="0" b="0"/>
        </a:lnRef>
        <a:fillRef idx="0">
          <a:scrgbClr r="0" g="0" b="0"/>
        </a:fillRef>
        <a:effectRef idx="0">
          <a:scrgbClr r="0" g="0" b="0"/>
        </a:effectRef>
        <a:fontRef idx="minor"/>
      </xdr:style>
    </xdr:sp>
    <xdr:clientData/>
  </xdr:twoCellAnchor>
  <xdr:twoCellAnchor editAs="oneCell">
    <xdr:from>
      <xdr:col>30</xdr:col>
      <xdr:colOff>457490</xdr:colOff>
      <xdr:row>5</xdr:row>
      <xdr:rowOff>9720</xdr:rowOff>
    </xdr:from>
    <xdr:to>
      <xdr:col>41</xdr:col>
      <xdr:colOff>572580</xdr:colOff>
      <xdr:row>26</xdr:row>
      <xdr:rowOff>3120545</xdr:rowOff>
    </xdr:to>
    <xdr:graphicFrame macro="">
      <xdr:nvGraphicFramePr>
        <xdr:cNvPr id="389" name="Chart 18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42</xdr:col>
      <xdr:colOff>500670</xdr:colOff>
      <xdr:row>26</xdr:row>
      <xdr:rowOff>2705340</xdr:rowOff>
    </xdr:from>
    <xdr:to>
      <xdr:col>43</xdr:col>
      <xdr:colOff>482310</xdr:colOff>
      <xdr:row>26</xdr:row>
      <xdr:rowOff>2887555</xdr:rowOff>
    </xdr:to>
    <xdr:sp macro="" textlink="">
      <xdr:nvSpPr>
        <xdr:cNvPr id="390" name="CustomShape 1"/>
        <xdr:cNvSpPr/>
      </xdr:nvSpPr>
      <xdr:spPr>
        <a:xfrm>
          <a:off x="29456670" y="7296390"/>
          <a:ext cx="591240" cy="182215"/>
        </a:xfrm>
        <a:prstGeom prst="rect">
          <a:avLst/>
        </a:prstGeom>
        <a:noFill/>
        <a:ln>
          <a:noFill/>
        </a:ln>
      </xdr:spPr>
      <xdr:style>
        <a:lnRef idx="0">
          <a:scrgbClr r="0" g="0" b="0"/>
        </a:lnRef>
        <a:fillRef idx="0">
          <a:scrgbClr r="0" g="0" b="0"/>
        </a:fillRef>
        <a:effectRef idx="0">
          <a:scrgbClr r="0" g="0" b="0"/>
        </a:effectRef>
        <a:fontRef idx="minor"/>
      </xdr:style>
      <xdr:txBody>
        <a:bodyPr wrap="none" lIns="27360" tIns="27360" rIns="0" bIns="0"/>
        <a:lstStyle/>
        <a:p>
          <a:r>
            <a:rPr lang="en-US" sz="1200" b="1" strike="noStrike">
              <a:solidFill>
                <a:srgbClr val="000000"/>
              </a:solidFill>
              <a:latin typeface="Arial"/>
            </a:rPr>
            <a:t>Figure 8</a:t>
          </a:r>
          <a:endParaRPr/>
        </a:p>
      </xdr:txBody>
    </xdr:sp>
    <xdr:clientData/>
  </xdr:twoCellAnchor>
  <xdr:twoCellAnchor>
    <xdr:from>
      <xdr:col>6</xdr:col>
      <xdr:colOff>142119</xdr:colOff>
      <xdr:row>26</xdr:row>
      <xdr:rowOff>226220</xdr:rowOff>
    </xdr:from>
    <xdr:to>
      <xdr:col>10</xdr:col>
      <xdr:colOff>411295</xdr:colOff>
      <xdr:row>26</xdr:row>
      <xdr:rowOff>4115778</xdr:rowOff>
    </xdr:to>
    <xdr:grpSp>
      <xdr:nvGrpSpPr>
        <xdr:cNvPr id="11" name="Group 10"/>
        <xdr:cNvGrpSpPr/>
      </xdr:nvGrpSpPr>
      <xdr:grpSpPr>
        <a:xfrm>
          <a:off x="3809244" y="4512470"/>
          <a:ext cx="2920301" cy="3889558"/>
          <a:chOff x="14096246" y="202408"/>
          <a:chExt cx="2924269" cy="3889558"/>
        </a:xfrm>
      </xdr:grpSpPr>
      <xdr:grpSp>
        <xdr:nvGrpSpPr>
          <xdr:cNvPr id="10" name="Group 9"/>
          <xdr:cNvGrpSpPr/>
        </xdr:nvGrpSpPr>
        <xdr:grpSpPr>
          <a:xfrm>
            <a:off x="15445051" y="202408"/>
            <a:ext cx="280080" cy="1979722"/>
            <a:chOff x="18612113" y="226219"/>
            <a:chExt cx="280080" cy="1979722"/>
          </a:xfrm>
        </xdr:grpSpPr>
        <xdr:sp macro="" textlink="">
          <xdr:nvSpPr>
            <xdr:cNvPr id="342" name="Line 1"/>
            <xdr:cNvSpPr/>
          </xdr:nvSpPr>
          <xdr:spPr>
            <a:xfrm flipV="1">
              <a:off x="18751793" y="1254784"/>
              <a:ext cx="720" cy="391335"/>
            </a:xfrm>
            <a:prstGeom prst="line">
              <a:avLst/>
            </a:prstGeom>
            <a:ln w="28440">
              <a:solidFill>
                <a:srgbClr val="000000"/>
              </a:solidFill>
              <a:miter/>
            </a:ln>
          </xdr:spPr>
        </xdr:sp>
        <xdr:grpSp>
          <xdr:nvGrpSpPr>
            <xdr:cNvPr id="9" name="Group 8"/>
            <xdr:cNvGrpSpPr/>
          </xdr:nvGrpSpPr>
          <xdr:grpSpPr>
            <a:xfrm>
              <a:off x="18618233" y="226219"/>
              <a:ext cx="189000" cy="1979722"/>
              <a:chOff x="18618233" y="226219"/>
              <a:chExt cx="189000" cy="1979722"/>
            </a:xfrm>
          </xdr:grpSpPr>
          <xdr:sp macro="" textlink="">
            <xdr:nvSpPr>
              <xdr:cNvPr id="343" name="Line 1"/>
              <xdr:cNvSpPr/>
            </xdr:nvSpPr>
            <xdr:spPr>
              <a:xfrm flipV="1">
                <a:off x="18741713" y="449786"/>
                <a:ext cx="720" cy="446793"/>
              </a:xfrm>
              <a:prstGeom prst="line">
                <a:avLst/>
              </a:prstGeom>
              <a:ln w="9360">
                <a:solidFill>
                  <a:srgbClr val="000000"/>
                </a:solidFill>
                <a:custDash>
                  <a:ds d="400000" sp="300000"/>
                </a:custDash>
                <a:miter/>
              </a:ln>
            </xdr:spPr>
          </xdr:sp>
          <xdr:sp macro="" textlink="">
            <xdr:nvSpPr>
              <xdr:cNvPr id="348" name="CustomShape 1"/>
              <xdr:cNvSpPr/>
            </xdr:nvSpPr>
            <xdr:spPr>
              <a:xfrm>
                <a:off x="18636593" y="226219"/>
                <a:ext cx="170640" cy="169927"/>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+Z</a:t>
                </a:r>
                <a:endParaRPr/>
              </a:p>
            </xdr:txBody>
          </xdr:sp>
          <xdr:sp macro="" textlink="">
            <xdr:nvSpPr>
              <xdr:cNvPr id="352" name="CustomShape 1"/>
              <xdr:cNvSpPr/>
            </xdr:nvSpPr>
            <xdr:spPr>
              <a:xfrm>
                <a:off x="18618233" y="2036014"/>
                <a:ext cx="177840" cy="169927"/>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+Y</a:t>
                </a:r>
                <a:endParaRPr/>
              </a:p>
            </xdr:txBody>
          </xdr:sp>
        </xdr:grpSp>
        <xdr:sp macro="" textlink="">
          <xdr:nvSpPr>
            <xdr:cNvPr id="360" name="Line 1"/>
            <xdr:cNvSpPr/>
          </xdr:nvSpPr>
          <xdr:spPr>
            <a:xfrm>
              <a:off x="18612113" y="1516871"/>
              <a:ext cx="260280" cy="0"/>
            </a:xfrm>
            <a:prstGeom prst="line">
              <a:avLst/>
            </a:prstGeom>
            <a:ln w="12600">
              <a:solidFill>
                <a:srgbClr val="000000"/>
              </a:solidFill>
              <a:miter/>
            </a:ln>
          </xdr:spPr>
        </xdr:sp>
        <xdr:sp macro="" textlink="">
          <xdr:nvSpPr>
            <xdr:cNvPr id="362" name="CustomShape 1"/>
            <xdr:cNvSpPr/>
          </xdr:nvSpPr>
          <xdr:spPr>
            <a:xfrm flipH="1">
              <a:off x="18612113" y="1245424"/>
              <a:ext cx="280080" cy="271447"/>
            </a:xfrm>
            <a:prstGeom prst="rect">
              <a:avLst/>
            </a:prstGeom>
            <a:noFill/>
            <a:ln w="9360">
              <a:solidFill>
                <a:srgbClr val="000000"/>
              </a:solidFill>
              <a:round/>
            </a:ln>
          </xdr:spPr>
          <xdr:style>
            <a:lnRef idx="0">
              <a:scrgbClr r="0" g="0" b="0"/>
            </a:lnRef>
            <a:fillRef idx="0">
              <a:scrgbClr r="0" g="0" b="0"/>
            </a:fillRef>
            <a:effectRef idx="0">
              <a:scrgbClr r="0" g="0" b="0"/>
            </a:effectRef>
            <a:fontRef idx="minor"/>
          </xdr:style>
        </xdr:sp>
      </xdr:grpSp>
      <xdr:grpSp>
        <xdr:nvGrpSpPr>
          <xdr:cNvPr id="8" name="Group 7"/>
          <xdr:cNvGrpSpPr/>
        </xdr:nvGrpSpPr>
        <xdr:grpSpPr>
          <a:xfrm>
            <a:off x="14096246" y="274354"/>
            <a:ext cx="2924269" cy="3817612"/>
            <a:chOff x="17287121" y="321979"/>
            <a:chExt cx="2924269" cy="3817612"/>
          </a:xfrm>
        </xdr:grpSpPr>
        <xdr:sp macro="" textlink="">
          <xdr:nvSpPr>
            <xdr:cNvPr id="339" name="CustomShape 1"/>
            <xdr:cNvSpPr/>
          </xdr:nvSpPr>
          <xdr:spPr>
            <a:xfrm>
              <a:off x="18234574" y="1736126"/>
              <a:ext cx="1005637" cy="852518"/>
            </a:xfrm>
            <a:prstGeom prst="rect">
              <a:avLst/>
            </a:prstGeom>
            <a:blipFill>
              <a:blip xmlns:r="http://schemas.openxmlformats.org/officeDocument/2006/relationships" r:embed="rId1"/>
              <a:tile/>
            </a:blipFill>
            <a:ln w="9360">
              <a:solidFill>
                <a:srgbClr val="000000"/>
              </a:solidFill>
              <a:miter/>
            </a:ln>
          </xdr:spPr>
          <xdr:style>
            <a:lnRef idx="0">
              <a:scrgbClr r="0" g="0" b="0"/>
            </a:lnRef>
            <a:fillRef idx="0">
              <a:scrgbClr r="0" g="0" b="0"/>
            </a:fillRef>
            <a:effectRef idx="0">
              <a:scrgbClr r="0" g="0" b="0"/>
            </a:effectRef>
            <a:fontRef idx="minor"/>
          </xdr:style>
        </xdr:sp>
        <xdr:sp macro="" textlink="">
          <xdr:nvSpPr>
            <xdr:cNvPr id="340" name="CustomShape 1"/>
            <xdr:cNvSpPr/>
          </xdr:nvSpPr>
          <xdr:spPr>
            <a:xfrm>
              <a:off x="18234574" y="2588644"/>
              <a:ext cx="1005637" cy="76320"/>
            </a:xfrm>
            <a:prstGeom prst="rect">
              <a:avLst/>
            </a:prstGeom>
            <a:gradFill>
              <a:gsLst>
                <a:gs pos="0">
                  <a:srgbClr val="969696"/>
                </a:gs>
                <a:gs pos="100000">
                  <a:srgbClr val="454545"/>
                </a:gs>
              </a:gsLst>
              <a:lin ang="5400000"/>
            </a:gradFill>
            <a:ln w="9360">
              <a:solidFill>
                <a:srgbClr val="000000"/>
              </a:solidFill>
              <a:miter/>
            </a:ln>
          </xdr:spPr>
          <xdr:style>
            <a:lnRef idx="0">
              <a:scrgbClr r="0" g="0" b="0"/>
            </a:lnRef>
            <a:fillRef idx="0">
              <a:scrgbClr r="0" g="0" b="0"/>
            </a:fillRef>
            <a:effectRef idx="0">
              <a:scrgbClr r="0" g="0" b="0"/>
            </a:effectRef>
            <a:fontRef idx="minor"/>
          </xdr:style>
        </xdr:sp>
        <xdr:sp macro="" textlink="">
          <xdr:nvSpPr>
            <xdr:cNvPr id="341" name="CustomShape 1"/>
            <xdr:cNvSpPr/>
          </xdr:nvSpPr>
          <xdr:spPr>
            <a:xfrm>
              <a:off x="18234574" y="1646119"/>
              <a:ext cx="1005637" cy="83897"/>
            </a:xfrm>
            <a:prstGeom prst="rect">
              <a:avLst/>
            </a:prstGeom>
            <a:gradFill>
              <a:gsLst>
                <a:gs pos="0">
                  <a:srgbClr val="969696"/>
                </a:gs>
                <a:gs pos="100000">
                  <a:srgbClr val="454545"/>
                </a:gs>
              </a:gsLst>
              <a:lin ang="5400000"/>
            </a:gradFill>
            <a:ln w="9360">
              <a:solidFill>
                <a:srgbClr val="000000"/>
              </a:solidFill>
              <a:miter/>
            </a:ln>
          </xdr:spPr>
          <xdr:style>
            <a:lnRef idx="0">
              <a:scrgbClr r="0" g="0" b="0"/>
            </a:lnRef>
            <a:fillRef idx="0">
              <a:scrgbClr r="0" g="0" b="0"/>
            </a:fillRef>
            <a:effectRef idx="0">
              <a:scrgbClr r="0" g="0" b="0"/>
            </a:effectRef>
            <a:fontRef idx="minor"/>
          </xdr:style>
        </xdr:sp>
        <xdr:sp macro="" textlink="">
          <xdr:nvSpPr>
            <xdr:cNvPr id="344" name="Line 1"/>
            <xdr:cNvSpPr/>
          </xdr:nvSpPr>
          <xdr:spPr>
            <a:xfrm flipV="1">
              <a:off x="18731993" y="2655244"/>
              <a:ext cx="360" cy="1127932"/>
            </a:xfrm>
            <a:prstGeom prst="line">
              <a:avLst/>
            </a:prstGeom>
            <a:ln w="9360">
              <a:solidFill>
                <a:srgbClr val="000000"/>
              </a:solidFill>
              <a:custDash>
                <a:ds d="400000" sp="300000"/>
              </a:custDash>
              <a:miter/>
            </a:ln>
          </xdr:spPr>
        </xdr:sp>
        <xdr:sp macro="" textlink="">
          <xdr:nvSpPr>
            <xdr:cNvPr id="345" name="Line 1"/>
            <xdr:cNvSpPr/>
          </xdr:nvSpPr>
          <xdr:spPr>
            <a:xfrm>
              <a:off x="19279451" y="2145821"/>
              <a:ext cx="667339" cy="0"/>
            </a:xfrm>
            <a:prstGeom prst="line">
              <a:avLst/>
            </a:prstGeom>
            <a:ln w="9360">
              <a:solidFill>
                <a:srgbClr val="000000"/>
              </a:solidFill>
              <a:custDash>
                <a:ds d="400000" sp="300000"/>
              </a:custDash>
              <a:miter/>
            </a:ln>
          </xdr:spPr>
        </xdr:sp>
        <xdr:sp macro="" textlink="">
          <xdr:nvSpPr>
            <xdr:cNvPr id="346" name="Line 1"/>
            <xdr:cNvSpPr/>
          </xdr:nvSpPr>
          <xdr:spPr>
            <a:xfrm>
              <a:off x="17547435" y="2145821"/>
              <a:ext cx="668059" cy="0"/>
            </a:xfrm>
            <a:prstGeom prst="line">
              <a:avLst/>
            </a:prstGeom>
            <a:ln w="9360">
              <a:solidFill>
                <a:srgbClr val="000000"/>
              </a:solidFill>
              <a:custDash>
                <a:ds d="400000" sp="300000"/>
              </a:custDash>
              <a:miter/>
            </a:ln>
          </xdr:spPr>
        </xdr:sp>
        <xdr:sp macro="" textlink="">
          <xdr:nvSpPr>
            <xdr:cNvPr id="349" name="CustomShape 1"/>
            <xdr:cNvSpPr/>
          </xdr:nvSpPr>
          <xdr:spPr>
            <a:xfrm>
              <a:off x="18657833" y="3831776"/>
              <a:ext cx="138600" cy="17028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-Z</a:t>
              </a:r>
              <a:endParaRPr/>
            </a:p>
          </xdr:txBody>
        </xdr:sp>
        <xdr:sp macro="" textlink="">
          <xdr:nvSpPr>
            <xdr:cNvPr id="350" name="CustomShape 1"/>
            <xdr:cNvSpPr/>
          </xdr:nvSpPr>
          <xdr:spPr>
            <a:xfrm>
              <a:off x="17287121" y="2059781"/>
              <a:ext cx="174634" cy="17028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+X</a:t>
              </a:r>
              <a:endParaRPr/>
            </a:p>
          </xdr:txBody>
        </xdr:sp>
        <xdr:sp macro="" textlink="">
          <xdr:nvSpPr>
            <xdr:cNvPr id="351" name="CustomShape 1"/>
            <xdr:cNvSpPr/>
          </xdr:nvSpPr>
          <xdr:spPr>
            <a:xfrm>
              <a:off x="19958310" y="2045734"/>
              <a:ext cx="145800" cy="169927"/>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-X</a:t>
              </a:r>
              <a:endParaRPr/>
            </a:p>
          </xdr:txBody>
        </xdr:sp>
        <xdr:sp macro="" textlink="">
          <xdr:nvSpPr>
            <xdr:cNvPr id="353" name="Line 1"/>
            <xdr:cNvSpPr/>
          </xdr:nvSpPr>
          <xdr:spPr>
            <a:xfrm flipH="1" flipV="1">
              <a:off x="17646795" y="321979"/>
              <a:ext cx="1055318" cy="1324140"/>
            </a:xfrm>
            <a:prstGeom prst="line">
              <a:avLst/>
            </a:prstGeom>
            <a:ln w="9360">
              <a:solidFill>
                <a:srgbClr val="FF0000"/>
              </a:solidFill>
              <a:custDash>
                <a:ds d="400000" sp="300000"/>
              </a:custDash>
              <a:miter/>
              <a:tailEnd type="triangle" w="med" len="med"/>
            </a:ln>
          </xdr:spPr>
        </xdr:sp>
        <xdr:sp macro="" textlink="">
          <xdr:nvSpPr>
            <xdr:cNvPr id="354" name="CustomShape 1"/>
            <xdr:cNvSpPr/>
          </xdr:nvSpPr>
          <xdr:spPr>
            <a:xfrm>
              <a:off x="18250414" y="535826"/>
              <a:ext cx="228600" cy="16992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θ</a:t>
              </a:r>
              <a:r>
                <a:rPr lang="en-US" sz="800" b="1" strike="noStrike">
                  <a:solidFill>
                    <a:srgbClr val="000000"/>
                  </a:solidFill>
                  <a:latin typeface="Arial"/>
                </a:rPr>
                <a:t>2,3</a:t>
              </a:r>
              <a:endParaRPr/>
            </a:p>
          </xdr:txBody>
        </xdr:sp>
        <xdr:sp macro="" textlink="">
          <xdr:nvSpPr>
            <xdr:cNvPr id="355" name="Line 1"/>
            <xdr:cNvSpPr/>
          </xdr:nvSpPr>
          <xdr:spPr>
            <a:xfrm flipH="1">
              <a:off x="18065014" y="726641"/>
              <a:ext cx="140400" cy="95400"/>
            </a:xfrm>
            <a:prstGeom prst="line">
              <a:avLst/>
            </a:prstGeom>
            <a:ln w="9360">
              <a:solidFill>
                <a:srgbClr val="000000"/>
              </a:solidFill>
              <a:miter/>
              <a:tailEnd type="triangle" w="med" len="med"/>
            </a:ln>
          </xdr:spPr>
        </xdr:sp>
        <xdr:sp macro="" textlink="">
          <xdr:nvSpPr>
            <xdr:cNvPr id="356" name="Line 1"/>
            <xdr:cNvSpPr/>
          </xdr:nvSpPr>
          <xdr:spPr>
            <a:xfrm flipV="1">
              <a:off x="18542273" y="607114"/>
              <a:ext cx="180360" cy="9360"/>
            </a:xfrm>
            <a:prstGeom prst="line">
              <a:avLst/>
            </a:prstGeom>
            <a:ln w="9360">
              <a:solidFill>
                <a:srgbClr val="000000"/>
              </a:solidFill>
              <a:miter/>
              <a:tailEnd type="triangle" w="med" len="med"/>
            </a:ln>
          </xdr:spPr>
        </xdr:sp>
        <xdr:sp macro="" textlink="">
          <xdr:nvSpPr>
            <xdr:cNvPr id="357" name="CustomShape 1"/>
            <xdr:cNvSpPr/>
          </xdr:nvSpPr>
          <xdr:spPr>
            <a:xfrm>
              <a:off x="18497374" y="3969664"/>
              <a:ext cx="481219" cy="169927"/>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Figure</a:t>
              </a:r>
              <a:r>
                <a:rPr lang="en-US" sz="1000" strike="noStrike">
                  <a:solidFill>
                    <a:srgbClr val="000000"/>
                  </a:solidFill>
                  <a:latin typeface="Arial"/>
                </a:rPr>
                <a:t> </a:t>
              </a:r>
              <a:r>
                <a:rPr lang="en-US" sz="1000" b="1" strike="noStrike">
                  <a:solidFill>
                    <a:srgbClr val="000000"/>
                  </a:solidFill>
                  <a:latin typeface="Arial"/>
                </a:rPr>
                <a:t>6</a:t>
              </a:r>
              <a:endParaRPr/>
            </a:p>
          </xdr:txBody>
        </xdr:sp>
        <xdr:sp macro="" textlink="">
          <xdr:nvSpPr>
            <xdr:cNvPr id="358" name="CustomShape 1"/>
            <xdr:cNvSpPr/>
          </xdr:nvSpPr>
          <xdr:spPr>
            <a:xfrm>
              <a:off x="19059233" y="998089"/>
              <a:ext cx="859837" cy="316815"/>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Quadrifilar Helix</a:t>
              </a:r>
              <a:endParaRPr/>
            </a:p>
            <a:p>
              <a:r>
                <a:rPr lang="en-US" sz="1000" strike="noStrike">
                  <a:solidFill>
                    <a:srgbClr val="000000"/>
                  </a:solidFill>
                  <a:latin typeface="Arial"/>
                </a:rPr>
                <a:t>(Wound RHCP)</a:t>
              </a:r>
              <a:endParaRPr/>
            </a:p>
          </xdr:txBody>
        </xdr:sp>
        <xdr:sp macro="" textlink="">
          <xdr:nvSpPr>
            <xdr:cNvPr id="393" name="CustomShape 1"/>
            <xdr:cNvSpPr/>
          </xdr:nvSpPr>
          <xdr:spPr>
            <a:xfrm>
              <a:off x="18741713" y="369499"/>
              <a:ext cx="1424677" cy="2305185"/>
            </a:xfrm>
            <a:prstGeom prst="rect">
              <a:avLst/>
            </a:prstGeom>
            <a:noFill/>
            <a:ln w="9360">
              <a:solidFill>
                <a:srgbClr val="FF00FF"/>
              </a:solidFill>
              <a:round/>
            </a:ln>
          </xdr:spPr>
          <xdr:style>
            <a:lnRef idx="0">
              <a:scrgbClr r="0" g="0" b="0"/>
            </a:lnRef>
            <a:fillRef idx="0">
              <a:scrgbClr r="0" g="0" b="0"/>
            </a:fillRef>
            <a:effectRef idx="0">
              <a:scrgbClr r="0" g="0" b="0"/>
            </a:effectRef>
            <a:fontRef idx="minor"/>
          </xdr:style>
        </xdr:sp>
        <xdr:sp macro="" textlink="">
          <xdr:nvSpPr>
            <xdr:cNvPr id="394" name="CustomShape 1"/>
            <xdr:cNvSpPr/>
          </xdr:nvSpPr>
          <xdr:spPr>
            <a:xfrm flipH="1">
              <a:off x="17327115" y="369499"/>
              <a:ext cx="1424678" cy="2305185"/>
            </a:xfrm>
            <a:prstGeom prst="rect">
              <a:avLst/>
            </a:prstGeom>
            <a:noFill/>
            <a:ln w="9360">
              <a:solidFill>
                <a:srgbClr val="FF00FF"/>
              </a:solidFill>
              <a:round/>
            </a:ln>
          </xdr:spPr>
          <xdr:style>
            <a:lnRef idx="0">
              <a:scrgbClr r="0" g="0" b="0"/>
            </a:lnRef>
            <a:fillRef idx="0">
              <a:scrgbClr r="0" g="0" b="0"/>
            </a:fillRef>
            <a:effectRef idx="0">
              <a:scrgbClr r="0" g="0" b="0"/>
            </a:effectRef>
            <a:fontRef idx="minor"/>
          </xdr:style>
        </xdr:sp>
        <xdr:sp macro="" textlink="">
          <xdr:nvSpPr>
            <xdr:cNvPr id="395" name="CustomShape 1"/>
            <xdr:cNvSpPr/>
          </xdr:nvSpPr>
          <xdr:spPr>
            <a:xfrm>
              <a:off x="19263971" y="331339"/>
              <a:ext cx="947419" cy="169927"/>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FF00FF"/>
                  </a:solidFill>
                  <a:latin typeface="Arial"/>
                </a:rPr>
                <a:t>Measured RHCP</a:t>
              </a:r>
              <a:endParaRPr/>
            </a:p>
          </xdr:txBody>
        </xdr:sp>
        <xdr:sp macro="" textlink="">
          <xdr:nvSpPr>
            <xdr:cNvPr id="396" name="CustomShape 1"/>
            <xdr:cNvSpPr/>
          </xdr:nvSpPr>
          <xdr:spPr>
            <a:xfrm>
              <a:off x="18771953" y="1755206"/>
              <a:ext cx="378258" cy="371175"/>
            </a:xfrm>
            <a:prstGeom prst="rect">
              <a:avLst/>
            </a:prstGeom>
            <a:noFill/>
            <a:ln w="9360">
              <a:solidFill>
                <a:srgbClr val="FFCC00"/>
              </a:solidFill>
              <a:round/>
            </a:ln>
          </xdr:spPr>
          <xdr:style>
            <a:lnRef idx="0">
              <a:scrgbClr r="0" g="0" b="0"/>
            </a:lnRef>
            <a:fillRef idx="0">
              <a:scrgbClr r="0" g="0" b="0"/>
            </a:fillRef>
            <a:effectRef idx="0">
              <a:scrgbClr r="0" g="0" b="0"/>
            </a:effectRef>
            <a:fontRef idx="minor"/>
          </xdr:style>
        </xdr:sp>
        <xdr:sp macro="" textlink="">
          <xdr:nvSpPr>
            <xdr:cNvPr id="397" name="CustomShape 1"/>
            <xdr:cNvSpPr/>
          </xdr:nvSpPr>
          <xdr:spPr>
            <a:xfrm flipH="1">
              <a:off x="18364534" y="1755206"/>
              <a:ext cx="377899" cy="371175"/>
            </a:xfrm>
            <a:prstGeom prst="rect">
              <a:avLst/>
            </a:prstGeom>
            <a:noFill/>
            <a:ln w="9360">
              <a:solidFill>
                <a:srgbClr val="FFCC00"/>
              </a:solidFill>
              <a:round/>
            </a:ln>
          </xdr:spPr>
          <xdr:style>
            <a:lnRef idx="0">
              <a:scrgbClr r="0" g="0" b="0"/>
            </a:lnRef>
            <a:fillRef idx="0">
              <a:scrgbClr r="0" g="0" b="0"/>
            </a:fillRef>
            <a:effectRef idx="0">
              <a:scrgbClr r="0" g="0" b="0"/>
            </a:effectRef>
            <a:fontRef idx="minor"/>
          </xdr:style>
        </xdr:sp>
        <xdr:sp macro="" textlink="">
          <xdr:nvSpPr>
            <xdr:cNvPr id="398" name="CustomShape 1"/>
            <xdr:cNvSpPr/>
          </xdr:nvSpPr>
          <xdr:spPr>
            <a:xfrm>
              <a:off x="18572153" y="2126381"/>
              <a:ext cx="320040" cy="353175"/>
            </a:xfrm>
            <a:prstGeom prst="rect">
              <a:avLst/>
            </a:prstGeom>
            <a:noFill/>
            <a:ln w="9360">
              <a:solidFill>
                <a:srgbClr val="FFCC00"/>
              </a:solidFill>
              <a:round/>
            </a:ln>
          </xdr:spPr>
          <xdr:style>
            <a:lnRef idx="0">
              <a:scrgbClr r="0" g="0" b="0"/>
            </a:lnRef>
            <a:fillRef idx="0">
              <a:scrgbClr r="0" g="0" b="0"/>
            </a:fillRef>
            <a:effectRef idx="0">
              <a:scrgbClr r="0" g="0" b="0"/>
            </a:effectRef>
            <a:fontRef idx="minor"/>
          </xdr:style>
        </xdr:sp>
        <xdr:sp macro="" textlink="">
          <xdr:nvSpPr>
            <xdr:cNvPr id="399" name="CustomShape 1"/>
            <xdr:cNvSpPr/>
          </xdr:nvSpPr>
          <xdr:spPr>
            <a:xfrm>
              <a:off x="19198451" y="3069626"/>
              <a:ext cx="969019" cy="31212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FF9900"/>
                  </a:solidFill>
                  <a:latin typeface="Arial"/>
                </a:rPr>
                <a:t>Measured</a:t>
              </a:r>
              <a:r>
                <a:rPr lang="en-US" sz="1000" strike="noStrike">
                  <a:solidFill>
                    <a:srgbClr val="000000"/>
                  </a:solidFill>
                  <a:latin typeface="Arial"/>
                </a:rPr>
                <a:t> </a:t>
              </a:r>
              <a:r>
                <a:rPr lang="en-US" sz="1000" strike="noStrike">
                  <a:solidFill>
                    <a:srgbClr val="FF9900"/>
                  </a:solidFill>
                  <a:latin typeface="Arial"/>
                </a:rPr>
                <a:t>LHCP</a:t>
              </a:r>
              <a:endParaRPr/>
            </a:p>
            <a:p>
              <a:r>
                <a:rPr lang="en-US" sz="1000" strike="noStrike">
                  <a:solidFill>
                    <a:srgbClr val="FF9900"/>
                  </a:solidFill>
                  <a:latin typeface="Arial"/>
                </a:rPr>
                <a:t>(Cross</a:t>
              </a:r>
              <a:r>
                <a:rPr lang="en-US" sz="1000" strike="noStrike">
                  <a:solidFill>
                    <a:srgbClr val="000000"/>
                  </a:solidFill>
                  <a:latin typeface="Arial"/>
                </a:rPr>
                <a:t> </a:t>
              </a:r>
              <a:r>
                <a:rPr lang="en-US" sz="1000" strike="noStrike">
                  <a:solidFill>
                    <a:srgbClr val="FF9900"/>
                  </a:solidFill>
                  <a:latin typeface="Arial"/>
                </a:rPr>
                <a:t>Polarized)</a:t>
              </a:r>
              <a:endParaRPr/>
            </a:p>
          </xdr:txBody>
        </xdr:sp>
        <xdr:sp macro="" textlink="">
          <xdr:nvSpPr>
            <xdr:cNvPr id="400" name="Line 1"/>
            <xdr:cNvSpPr/>
          </xdr:nvSpPr>
          <xdr:spPr>
            <a:xfrm flipH="1" flipV="1">
              <a:off x="18801473" y="2479196"/>
              <a:ext cx="418218" cy="599790"/>
            </a:xfrm>
            <a:prstGeom prst="line">
              <a:avLst/>
            </a:prstGeom>
            <a:ln w="9360">
              <a:solidFill>
                <a:srgbClr val="FF9900"/>
              </a:solidFill>
              <a:miter/>
              <a:tailEnd type="triangle" w="med" len="med"/>
            </a:ln>
          </xdr:spPr>
        </xdr:sp>
      </xdr:grpSp>
    </xdr:grpSp>
    <xdr:clientData/>
  </xdr:twoCellAnchor>
  <xdr:twoCellAnchor>
    <xdr:from>
      <xdr:col>28</xdr:col>
      <xdr:colOff>256651</xdr:colOff>
      <xdr:row>1</xdr:row>
      <xdr:rowOff>112594</xdr:rowOff>
    </xdr:from>
    <xdr:to>
      <xdr:col>44</xdr:col>
      <xdr:colOff>0</xdr:colOff>
      <xdr:row>28</xdr:row>
      <xdr:rowOff>0</xdr:rowOff>
    </xdr:to>
    <xdr:grpSp>
      <xdr:nvGrpSpPr>
        <xdr:cNvPr id="15" name="Group 14"/>
        <xdr:cNvGrpSpPr/>
      </xdr:nvGrpSpPr>
      <xdr:grpSpPr>
        <a:xfrm>
          <a:off x="18052526" y="350719"/>
          <a:ext cx="9395349" cy="8301156"/>
          <a:chOff x="24577151" y="979369"/>
          <a:chExt cx="6545097" cy="5949490"/>
        </a:xfrm>
      </xdr:grpSpPr>
      <xdr:sp macro="" textlink="">
        <xdr:nvSpPr>
          <xdr:cNvPr id="401" name="Line 1"/>
          <xdr:cNvSpPr/>
        </xdr:nvSpPr>
        <xdr:spPr>
          <a:xfrm flipV="1">
            <a:off x="27860074" y="1192856"/>
            <a:ext cx="720" cy="433103"/>
          </a:xfrm>
          <a:prstGeom prst="line">
            <a:avLst/>
          </a:prstGeom>
          <a:ln w="9360">
            <a:solidFill>
              <a:srgbClr val="000000"/>
            </a:solidFill>
            <a:miter/>
            <a:tailEnd type="triangle" w="med" len="med"/>
          </a:ln>
        </xdr:spPr>
      </xdr:sp>
      <xdr:sp macro="" textlink="">
        <xdr:nvSpPr>
          <xdr:cNvPr id="402" name="Line 1"/>
          <xdr:cNvSpPr/>
        </xdr:nvSpPr>
        <xdr:spPr>
          <a:xfrm>
            <a:off x="27957184" y="6369904"/>
            <a:ext cx="720" cy="361980"/>
          </a:xfrm>
          <a:prstGeom prst="line">
            <a:avLst/>
          </a:prstGeom>
          <a:ln w="9360">
            <a:solidFill>
              <a:srgbClr val="000000"/>
            </a:solidFill>
            <a:miter/>
            <a:tailEnd type="triangle" w="med" len="med"/>
          </a:ln>
        </xdr:spPr>
      </xdr:sp>
      <xdr:sp macro="" textlink="">
        <xdr:nvSpPr>
          <xdr:cNvPr id="403" name="CustomShape 1"/>
          <xdr:cNvSpPr/>
        </xdr:nvSpPr>
        <xdr:spPr>
          <a:xfrm>
            <a:off x="27516375" y="979369"/>
            <a:ext cx="718718" cy="169927"/>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Spacecraft -Z</a:t>
            </a:r>
            <a:endParaRPr/>
          </a:p>
        </xdr:txBody>
      </xdr:sp>
      <xdr:sp macro="" textlink="">
        <xdr:nvSpPr>
          <xdr:cNvPr id="404" name="CustomShape 1"/>
          <xdr:cNvSpPr/>
        </xdr:nvSpPr>
        <xdr:spPr>
          <a:xfrm>
            <a:off x="27597285" y="6779404"/>
            <a:ext cx="750398" cy="149455"/>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Spacecraft +Z</a:t>
            </a:r>
            <a:endParaRPr/>
          </a:p>
        </xdr:txBody>
      </xdr:sp>
      <xdr:sp macro="" textlink="">
        <xdr:nvSpPr>
          <xdr:cNvPr id="405" name="Line 1"/>
          <xdr:cNvSpPr/>
        </xdr:nvSpPr>
        <xdr:spPr>
          <a:xfrm>
            <a:off x="29672010" y="3410327"/>
            <a:ext cx="607579" cy="0"/>
          </a:xfrm>
          <a:prstGeom prst="line">
            <a:avLst/>
          </a:prstGeom>
          <a:ln w="9360">
            <a:solidFill>
              <a:srgbClr val="000000"/>
            </a:solidFill>
            <a:miter/>
            <a:tailEnd type="triangle" w="med" len="med"/>
          </a:ln>
        </xdr:spPr>
      </xdr:sp>
      <xdr:sp macro="" textlink="">
        <xdr:nvSpPr>
          <xdr:cNvPr id="406" name="CustomShape 1"/>
          <xdr:cNvSpPr/>
        </xdr:nvSpPr>
        <xdr:spPr>
          <a:xfrm>
            <a:off x="30332869" y="3314927"/>
            <a:ext cx="789379" cy="16992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Spacecraft +X</a:t>
            </a:r>
            <a:endParaRPr/>
          </a:p>
        </xdr:txBody>
      </xdr:sp>
      <xdr:sp macro="" textlink="">
        <xdr:nvSpPr>
          <xdr:cNvPr id="407" name="Line 1"/>
          <xdr:cNvSpPr/>
        </xdr:nvSpPr>
        <xdr:spPr>
          <a:xfrm flipH="1">
            <a:off x="25411039" y="3429407"/>
            <a:ext cx="578059" cy="0"/>
          </a:xfrm>
          <a:prstGeom prst="line">
            <a:avLst/>
          </a:prstGeom>
          <a:ln w="9360">
            <a:solidFill>
              <a:srgbClr val="000000"/>
            </a:solidFill>
            <a:miter/>
            <a:tailEnd type="triangle" w="med" len="med"/>
          </a:ln>
        </xdr:spPr>
      </xdr:sp>
      <xdr:sp macro="" textlink="">
        <xdr:nvSpPr>
          <xdr:cNvPr id="408" name="CustomShape 1"/>
          <xdr:cNvSpPr/>
        </xdr:nvSpPr>
        <xdr:spPr>
          <a:xfrm>
            <a:off x="24577151" y="3362087"/>
            <a:ext cx="744968" cy="16992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Spacecraft -X</a:t>
            </a:r>
            <a:endParaRPr/>
          </a:p>
        </xdr:txBody>
      </xdr:sp>
    </xdr:grpSp>
    <xdr:clientData/>
  </xdr:twoCellAnchor>
  <xdr:twoCellAnchor editAs="oneCell">
    <xdr:from>
      <xdr:col>20</xdr:col>
      <xdr:colOff>628920</xdr:colOff>
      <xdr:row>58</xdr:row>
      <xdr:rowOff>200160</xdr:rowOff>
    </xdr:from>
    <xdr:to>
      <xdr:col>21</xdr:col>
      <xdr:colOff>349560</xdr:colOff>
      <xdr:row>59</xdr:row>
      <xdr:rowOff>172080</xdr:rowOff>
    </xdr:to>
    <xdr:sp macro="" textlink="">
      <xdr:nvSpPr>
        <xdr:cNvPr id="410" name="Line 1"/>
        <xdr:cNvSpPr/>
      </xdr:nvSpPr>
      <xdr:spPr>
        <a:xfrm flipH="1">
          <a:off x="14358600" y="11592000"/>
          <a:ext cx="359640" cy="286200"/>
        </a:xfrm>
        <a:prstGeom prst="line">
          <a:avLst/>
        </a:prstGeom>
        <a:ln w="9360">
          <a:solidFill>
            <a:srgbClr val="000000"/>
          </a:solidFill>
          <a:miter/>
          <a:tailEnd type="triangle" w="med" len="med"/>
        </a:ln>
      </xdr:spPr>
    </xdr:sp>
    <xdr:clientData/>
  </xdr:twoCellAnchor>
  <xdr:twoCellAnchor editAs="oneCell">
    <xdr:from>
      <xdr:col>21</xdr:col>
      <xdr:colOff>377280</xdr:colOff>
      <xdr:row>58</xdr:row>
      <xdr:rowOff>95760</xdr:rowOff>
    </xdr:from>
    <xdr:to>
      <xdr:col>23</xdr:col>
      <xdr:colOff>602280</xdr:colOff>
      <xdr:row>59</xdr:row>
      <xdr:rowOff>88920</xdr:rowOff>
    </xdr:to>
    <xdr:sp macro="" textlink="">
      <xdr:nvSpPr>
        <xdr:cNvPr id="411" name="CustomShape 1"/>
        <xdr:cNvSpPr/>
      </xdr:nvSpPr>
      <xdr:spPr>
        <a:xfrm>
          <a:off x="14745960" y="11487600"/>
          <a:ext cx="150264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Intermediate Calculation - </a:t>
          </a:r>
          <a:endParaRPr/>
        </a:p>
        <a:p>
          <a:r>
            <a:rPr lang="en-US" sz="1000" strike="noStrike">
              <a:solidFill>
                <a:srgbClr val="000000"/>
              </a:solidFill>
              <a:latin typeface="Arial"/>
            </a:rPr>
            <a:t>Please Ignore This Value.</a:t>
          </a:r>
          <a:endParaRPr/>
        </a:p>
      </xdr:txBody>
    </xdr:sp>
    <xdr:clientData/>
  </xdr:twoCellAnchor>
  <xdr:twoCellAnchor editAs="oneCell">
    <xdr:from>
      <xdr:col>19</xdr:col>
      <xdr:colOff>9720</xdr:colOff>
      <xdr:row>82</xdr:row>
      <xdr:rowOff>162000</xdr:rowOff>
    </xdr:from>
    <xdr:to>
      <xdr:col>20</xdr:col>
      <xdr:colOff>7535</xdr:colOff>
      <xdr:row>82</xdr:row>
      <xdr:rowOff>162000</xdr:rowOff>
    </xdr:to>
    <xdr:sp macro="" textlink="">
      <xdr:nvSpPr>
        <xdr:cNvPr id="412" name="Line 1"/>
        <xdr:cNvSpPr/>
      </xdr:nvSpPr>
      <xdr:spPr>
        <a:xfrm flipH="1">
          <a:off x="13100760" y="16935480"/>
          <a:ext cx="629640" cy="0"/>
        </a:xfrm>
        <a:prstGeom prst="line">
          <a:avLst/>
        </a:prstGeom>
        <a:ln w="9360">
          <a:solidFill>
            <a:srgbClr val="000000"/>
          </a:solidFill>
          <a:miter/>
          <a:tailEnd type="triangle" w="med" len="med"/>
        </a:ln>
      </xdr:spPr>
    </xdr:sp>
    <xdr:clientData/>
  </xdr:twoCellAnchor>
  <xdr:twoCellAnchor editAs="oneCell">
    <xdr:from>
      <xdr:col>20</xdr:col>
      <xdr:colOff>628920</xdr:colOff>
      <xdr:row>80</xdr:row>
      <xdr:rowOff>200520</xdr:rowOff>
    </xdr:from>
    <xdr:to>
      <xdr:col>21</xdr:col>
      <xdr:colOff>349560</xdr:colOff>
      <xdr:row>81</xdr:row>
      <xdr:rowOff>171720</xdr:rowOff>
    </xdr:to>
    <xdr:sp macro="" textlink="">
      <xdr:nvSpPr>
        <xdr:cNvPr id="413" name="Line 1"/>
        <xdr:cNvSpPr/>
      </xdr:nvSpPr>
      <xdr:spPr>
        <a:xfrm flipH="1">
          <a:off x="14358600" y="16345080"/>
          <a:ext cx="359640" cy="285840"/>
        </a:xfrm>
        <a:prstGeom prst="line">
          <a:avLst/>
        </a:prstGeom>
        <a:ln w="9360">
          <a:solidFill>
            <a:srgbClr val="000000"/>
          </a:solidFill>
          <a:miter/>
          <a:tailEnd type="triangle" w="med" len="med"/>
        </a:ln>
      </xdr:spPr>
    </xdr:sp>
    <xdr:clientData/>
  </xdr:twoCellAnchor>
  <xdr:twoCellAnchor editAs="oneCell">
    <xdr:from>
      <xdr:col>21</xdr:col>
      <xdr:colOff>377280</xdr:colOff>
      <xdr:row>80</xdr:row>
      <xdr:rowOff>96120</xdr:rowOff>
    </xdr:from>
    <xdr:to>
      <xdr:col>23</xdr:col>
      <xdr:colOff>602280</xdr:colOff>
      <xdr:row>81</xdr:row>
      <xdr:rowOff>88920</xdr:rowOff>
    </xdr:to>
    <xdr:sp macro="" textlink="">
      <xdr:nvSpPr>
        <xdr:cNvPr id="414" name="CustomShape 1"/>
        <xdr:cNvSpPr/>
      </xdr:nvSpPr>
      <xdr:spPr>
        <a:xfrm>
          <a:off x="14745960" y="16240680"/>
          <a:ext cx="150264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Intermediate Calculation - </a:t>
          </a:r>
          <a:endParaRPr/>
        </a:p>
        <a:p>
          <a:r>
            <a:rPr lang="en-US" sz="1000" strike="noStrike">
              <a:solidFill>
                <a:srgbClr val="000000"/>
              </a:solidFill>
              <a:latin typeface="Arial"/>
            </a:rPr>
            <a:t>Please Ignore This Value.</a:t>
          </a:r>
          <a:endParaRPr/>
        </a:p>
      </xdr:txBody>
    </xdr:sp>
    <xdr:clientData/>
  </xdr:twoCellAnchor>
  <xdr:twoCellAnchor>
    <xdr:from>
      <xdr:col>0</xdr:col>
      <xdr:colOff>0</xdr:colOff>
      <xdr:row>0</xdr:row>
      <xdr:rowOff>0</xdr:rowOff>
    </xdr:from>
    <xdr:to>
      <xdr:col>14</xdr:col>
      <xdr:colOff>723900</xdr:colOff>
      <xdr:row>51</xdr:row>
      <xdr:rowOff>0</xdr:rowOff>
    </xdr:to>
    <xdr:sp macro="" textlink="">
      <xdr:nvSpPr>
        <xdr:cNvPr id="819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723900</xdr:colOff>
      <xdr:row>51</xdr:row>
      <xdr:rowOff>0</xdr:rowOff>
    </xdr:to>
    <xdr:sp macro="" textlink="">
      <xdr:nvSpPr>
        <xdr:cNvPr id="819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723900</xdr:colOff>
      <xdr:row>51</xdr:row>
      <xdr:rowOff>0</xdr:rowOff>
    </xdr:to>
    <xdr:sp macro="" textlink="">
      <xdr:nvSpPr>
        <xdr:cNvPr id="819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editAs="oneCell">
    <xdr:from>
      <xdr:col>1</xdr:col>
      <xdr:colOff>512313</xdr:colOff>
      <xdr:row>26</xdr:row>
      <xdr:rowOff>1691152</xdr:rowOff>
    </xdr:from>
    <xdr:to>
      <xdr:col>3</xdr:col>
      <xdr:colOff>303154</xdr:colOff>
      <xdr:row>26</xdr:row>
      <xdr:rowOff>2543310</xdr:rowOff>
    </xdr:to>
    <xdr:sp macro="" textlink="">
      <xdr:nvSpPr>
        <xdr:cNvPr id="207" name="CustomShape 1"/>
        <xdr:cNvSpPr/>
      </xdr:nvSpPr>
      <xdr:spPr>
        <a:xfrm>
          <a:off x="1119532" y="6155996"/>
          <a:ext cx="1005278" cy="852158"/>
        </a:xfrm>
        <a:prstGeom prst="rect">
          <a:avLst/>
        </a:prstGeom>
        <a:blipFill>
          <a:blip xmlns:r="http://schemas.openxmlformats.org/officeDocument/2006/relationships" r:embed="rId1"/>
          <a:tile/>
        </a:blip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xdr:col>
      <xdr:colOff>512313</xdr:colOff>
      <xdr:row>26</xdr:row>
      <xdr:rowOff>2543310</xdr:rowOff>
    </xdr:from>
    <xdr:to>
      <xdr:col>3</xdr:col>
      <xdr:colOff>303154</xdr:colOff>
      <xdr:row>26</xdr:row>
      <xdr:rowOff>2619990</xdr:rowOff>
    </xdr:to>
    <xdr:sp macro="" textlink="">
      <xdr:nvSpPr>
        <xdr:cNvPr id="208" name="CustomShape 1"/>
        <xdr:cNvSpPr/>
      </xdr:nvSpPr>
      <xdr:spPr>
        <a:xfrm>
          <a:off x="1119532" y="7008154"/>
          <a:ext cx="1005278" cy="76680"/>
        </a:xfrm>
        <a:prstGeom prst="rect">
          <a:avLst/>
        </a:prstGeom>
        <a:gradFill>
          <a:gsLst>
            <a:gs pos="0">
              <a:srgbClr val="969696"/>
            </a:gs>
            <a:gs pos="100000">
              <a:srgbClr val="454545"/>
            </a:gs>
          </a:gsLst>
          <a:lin ang="5400000"/>
        </a:gra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xdr:col>
      <xdr:colOff>512313</xdr:colOff>
      <xdr:row>26</xdr:row>
      <xdr:rowOff>1600785</xdr:rowOff>
    </xdr:from>
    <xdr:to>
      <xdr:col>3</xdr:col>
      <xdr:colOff>303154</xdr:colOff>
      <xdr:row>26</xdr:row>
      <xdr:rowOff>1681432</xdr:rowOff>
    </xdr:to>
    <xdr:sp macro="" textlink="">
      <xdr:nvSpPr>
        <xdr:cNvPr id="209" name="CustomShape 1"/>
        <xdr:cNvSpPr/>
      </xdr:nvSpPr>
      <xdr:spPr>
        <a:xfrm>
          <a:off x="1119532" y="6065629"/>
          <a:ext cx="1005278" cy="80647"/>
        </a:xfrm>
        <a:prstGeom prst="rect">
          <a:avLst/>
        </a:prstGeom>
        <a:gradFill>
          <a:gsLst>
            <a:gs pos="0">
              <a:srgbClr val="969696"/>
            </a:gs>
            <a:gs pos="100000">
              <a:srgbClr val="454545"/>
            </a:gs>
          </a:gsLst>
          <a:lin ang="5400000"/>
        </a:gra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xdr:col>
      <xdr:colOff>202713</xdr:colOff>
      <xdr:row>26</xdr:row>
      <xdr:rowOff>2619990</xdr:rowOff>
    </xdr:from>
    <xdr:to>
      <xdr:col>2</xdr:col>
      <xdr:colOff>75374</xdr:colOff>
      <xdr:row>26</xdr:row>
      <xdr:rowOff>3238860</xdr:rowOff>
    </xdr:to>
    <xdr:sp macro="" textlink="">
      <xdr:nvSpPr>
        <xdr:cNvPr id="210" name="Line 1"/>
        <xdr:cNvSpPr/>
      </xdr:nvSpPr>
      <xdr:spPr>
        <a:xfrm flipV="1">
          <a:off x="809932" y="7084834"/>
          <a:ext cx="479880" cy="618870"/>
        </a:xfrm>
        <a:prstGeom prst="line">
          <a:avLst/>
        </a:prstGeom>
        <a:ln w="28440">
          <a:solidFill>
            <a:srgbClr val="000000"/>
          </a:solidFill>
          <a:miter/>
        </a:ln>
      </xdr:spPr>
    </xdr:sp>
    <xdr:clientData/>
  </xdr:twoCellAnchor>
  <xdr:twoCellAnchor editAs="oneCell">
    <xdr:from>
      <xdr:col>2</xdr:col>
      <xdr:colOff>412233</xdr:colOff>
      <xdr:row>26</xdr:row>
      <xdr:rowOff>404812</xdr:rowOff>
    </xdr:from>
    <xdr:to>
      <xdr:col>2</xdr:col>
      <xdr:colOff>412593</xdr:colOff>
      <xdr:row>26</xdr:row>
      <xdr:rowOff>1610505</xdr:rowOff>
    </xdr:to>
    <xdr:sp macro="" textlink="">
      <xdr:nvSpPr>
        <xdr:cNvPr id="211" name="Line 1"/>
        <xdr:cNvSpPr/>
      </xdr:nvSpPr>
      <xdr:spPr>
        <a:xfrm flipV="1">
          <a:off x="1626671" y="4869656"/>
          <a:ext cx="360" cy="1205693"/>
        </a:xfrm>
        <a:prstGeom prst="line">
          <a:avLst/>
        </a:prstGeom>
        <a:ln w="9360">
          <a:solidFill>
            <a:srgbClr val="000000"/>
          </a:solidFill>
          <a:custDash>
            <a:ds d="400000" sp="300000"/>
          </a:custDash>
          <a:miter/>
        </a:ln>
      </xdr:spPr>
    </xdr:sp>
    <xdr:clientData/>
  </xdr:twoCellAnchor>
  <xdr:twoCellAnchor editAs="oneCell">
    <xdr:from>
      <xdr:col>2</xdr:col>
      <xdr:colOff>402153</xdr:colOff>
      <xdr:row>26</xdr:row>
      <xdr:rowOff>2610270</xdr:rowOff>
    </xdr:from>
    <xdr:to>
      <xdr:col>2</xdr:col>
      <xdr:colOff>402873</xdr:colOff>
      <xdr:row>26</xdr:row>
      <xdr:rowOff>3738202</xdr:rowOff>
    </xdr:to>
    <xdr:sp macro="" textlink="">
      <xdr:nvSpPr>
        <xdr:cNvPr id="212" name="Line 1"/>
        <xdr:cNvSpPr/>
      </xdr:nvSpPr>
      <xdr:spPr>
        <a:xfrm flipV="1">
          <a:off x="1616591" y="7075114"/>
          <a:ext cx="720" cy="1127932"/>
        </a:xfrm>
        <a:prstGeom prst="line">
          <a:avLst/>
        </a:prstGeom>
        <a:ln w="9360">
          <a:solidFill>
            <a:srgbClr val="000000"/>
          </a:solidFill>
          <a:custDash>
            <a:ds d="400000" sp="300000"/>
          </a:custDash>
          <a:miter/>
        </a:ln>
      </xdr:spPr>
    </xdr:sp>
    <xdr:clientData/>
  </xdr:twoCellAnchor>
  <xdr:twoCellAnchor editAs="oneCell">
    <xdr:from>
      <xdr:col>3</xdr:col>
      <xdr:colOff>342394</xdr:colOff>
      <xdr:row>26</xdr:row>
      <xdr:rowOff>2100847</xdr:rowOff>
    </xdr:from>
    <xdr:to>
      <xdr:col>4</xdr:col>
      <xdr:colOff>402874</xdr:colOff>
      <xdr:row>26</xdr:row>
      <xdr:rowOff>2100847</xdr:rowOff>
    </xdr:to>
    <xdr:sp macro="" textlink="">
      <xdr:nvSpPr>
        <xdr:cNvPr id="213" name="Line 1"/>
        <xdr:cNvSpPr/>
      </xdr:nvSpPr>
      <xdr:spPr>
        <a:xfrm>
          <a:off x="2164050" y="6565691"/>
          <a:ext cx="667699" cy="0"/>
        </a:xfrm>
        <a:prstGeom prst="line">
          <a:avLst/>
        </a:prstGeom>
        <a:ln w="9360">
          <a:solidFill>
            <a:srgbClr val="000000"/>
          </a:solidFill>
          <a:custDash>
            <a:ds d="400000" sp="300000"/>
          </a:custDash>
          <a:miter/>
        </a:ln>
      </xdr:spPr>
    </xdr:sp>
    <xdr:clientData/>
  </xdr:twoCellAnchor>
  <xdr:twoCellAnchor editAs="oneCell">
    <xdr:from>
      <xdr:col>0</xdr:col>
      <xdr:colOff>432034</xdr:colOff>
      <xdr:row>26</xdr:row>
      <xdr:rowOff>2100847</xdr:rowOff>
    </xdr:from>
    <xdr:to>
      <xdr:col>1</xdr:col>
      <xdr:colOff>492873</xdr:colOff>
      <xdr:row>26</xdr:row>
      <xdr:rowOff>2100847</xdr:rowOff>
    </xdr:to>
    <xdr:sp macro="" textlink="">
      <xdr:nvSpPr>
        <xdr:cNvPr id="214" name="Line 1"/>
        <xdr:cNvSpPr/>
      </xdr:nvSpPr>
      <xdr:spPr>
        <a:xfrm>
          <a:off x="432034" y="6565691"/>
          <a:ext cx="668058" cy="0"/>
        </a:xfrm>
        <a:prstGeom prst="line">
          <a:avLst/>
        </a:prstGeom>
        <a:ln w="9360">
          <a:solidFill>
            <a:srgbClr val="000000"/>
          </a:solidFill>
          <a:custDash>
            <a:ds d="400000" sp="300000"/>
          </a:custDash>
          <a:miter/>
        </a:ln>
      </xdr:spPr>
    </xdr:sp>
    <xdr:clientData/>
  </xdr:twoCellAnchor>
  <xdr:twoCellAnchor editAs="oneCell">
    <xdr:from>
      <xdr:col>2</xdr:col>
      <xdr:colOff>317913</xdr:colOff>
      <xdr:row>26</xdr:row>
      <xdr:rowOff>3786442</xdr:rowOff>
    </xdr:from>
    <xdr:to>
      <xdr:col>2</xdr:col>
      <xdr:colOff>456513</xdr:colOff>
      <xdr:row>26</xdr:row>
      <xdr:rowOff>3956730</xdr:rowOff>
    </xdr:to>
    <xdr:sp macro="" textlink="">
      <xdr:nvSpPr>
        <xdr:cNvPr id="215" name="CustomShape 1"/>
        <xdr:cNvSpPr/>
      </xdr:nvSpPr>
      <xdr:spPr>
        <a:xfrm>
          <a:off x="1532351" y="8251286"/>
          <a:ext cx="138600" cy="17028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-Z</a:t>
          </a:r>
          <a:endParaRPr/>
        </a:p>
      </xdr:txBody>
    </xdr:sp>
    <xdr:clientData/>
  </xdr:twoCellAnchor>
  <xdr:twoCellAnchor editAs="oneCell">
    <xdr:from>
      <xdr:col>0</xdr:col>
      <xdr:colOff>178594</xdr:colOff>
      <xdr:row>26</xdr:row>
      <xdr:rowOff>2024167</xdr:rowOff>
    </xdr:from>
    <xdr:to>
      <xdr:col>0</xdr:col>
      <xdr:colOff>356434</xdr:colOff>
      <xdr:row>26</xdr:row>
      <xdr:rowOff>2194455</xdr:rowOff>
    </xdr:to>
    <xdr:sp macro="" textlink="">
      <xdr:nvSpPr>
        <xdr:cNvPr id="216" name="CustomShape 1"/>
        <xdr:cNvSpPr/>
      </xdr:nvSpPr>
      <xdr:spPr>
        <a:xfrm>
          <a:off x="178594" y="6489011"/>
          <a:ext cx="177840" cy="17028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+X</a:t>
          </a:r>
          <a:endParaRPr/>
        </a:p>
      </xdr:txBody>
    </xdr:sp>
    <xdr:clientData/>
  </xdr:twoCellAnchor>
  <xdr:twoCellAnchor editAs="oneCell">
    <xdr:from>
      <xdr:col>4</xdr:col>
      <xdr:colOff>414394</xdr:colOff>
      <xdr:row>26</xdr:row>
      <xdr:rowOff>2005447</xdr:rowOff>
    </xdr:from>
    <xdr:to>
      <xdr:col>4</xdr:col>
      <xdr:colOff>560194</xdr:colOff>
      <xdr:row>26</xdr:row>
      <xdr:rowOff>2175735</xdr:rowOff>
    </xdr:to>
    <xdr:sp macro="" textlink="">
      <xdr:nvSpPr>
        <xdr:cNvPr id="217" name="CustomShape 1"/>
        <xdr:cNvSpPr/>
      </xdr:nvSpPr>
      <xdr:spPr>
        <a:xfrm>
          <a:off x="2843269" y="6470291"/>
          <a:ext cx="145800" cy="17028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-X</a:t>
          </a:r>
          <a:endParaRPr/>
        </a:p>
      </xdr:txBody>
    </xdr:sp>
    <xdr:clientData/>
  </xdr:twoCellAnchor>
  <xdr:twoCellAnchor editAs="oneCell">
    <xdr:from>
      <xdr:col>1</xdr:col>
      <xdr:colOff>242673</xdr:colOff>
      <xdr:row>26</xdr:row>
      <xdr:rowOff>2129287</xdr:rowOff>
    </xdr:from>
    <xdr:to>
      <xdr:col>2</xdr:col>
      <xdr:colOff>382713</xdr:colOff>
      <xdr:row>26</xdr:row>
      <xdr:rowOff>3777082</xdr:rowOff>
    </xdr:to>
    <xdr:sp macro="" textlink="">
      <xdr:nvSpPr>
        <xdr:cNvPr id="218" name="Line 1"/>
        <xdr:cNvSpPr/>
      </xdr:nvSpPr>
      <xdr:spPr>
        <a:xfrm flipH="1">
          <a:off x="849892" y="6594131"/>
          <a:ext cx="747259" cy="1647795"/>
        </a:xfrm>
        <a:prstGeom prst="line">
          <a:avLst/>
        </a:prstGeom>
        <a:ln w="9360">
          <a:solidFill>
            <a:srgbClr val="FF0000"/>
          </a:solidFill>
          <a:custDash>
            <a:ds d="400000" sp="300000"/>
          </a:custDash>
          <a:miter/>
          <a:tailEnd type="triangle" w="med" len="med"/>
        </a:ln>
      </xdr:spPr>
    </xdr:sp>
    <xdr:clientData/>
  </xdr:twoCellAnchor>
  <xdr:twoCellAnchor editAs="oneCell">
    <xdr:from>
      <xdr:col>1</xdr:col>
      <xdr:colOff>587913</xdr:colOff>
      <xdr:row>26</xdr:row>
      <xdr:rowOff>3453427</xdr:rowOff>
    </xdr:from>
    <xdr:to>
      <xdr:col>2</xdr:col>
      <xdr:colOff>177513</xdr:colOff>
      <xdr:row>26</xdr:row>
      <xdr:rowOff>3623355</xdr:rowOff>
    </xdr:to>
    <xdr:sp macro="" textlink="">
      <xdr:nvSpPr>
        <xdr:cNvPr id="415" name="CustomShape 1"/>
        <xdr:cNvSpPr/>
      </xdr:nvSpPr>
      <xdr:spPr>
        <a:xfrm>
          <a:off x="1195132" y="7918271"/>
          <a:ext cx="196819" cy="16992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θ</a:t>
          </a:r>
          <a:r>
            <a:rPr lang="en-US" sz="800" b="1" strike="noStrike">
              <a:solidFill>
                <a:srgbClr val="000000"/>
              </a:solidFill>
              <a:latin typeface="Arial"/>
            </a:rPr>
            <a:t>2,3</a:t>
          </a:r>
          <a:endParaRPr/>
        </a:p>
      </xdr:txBody>
    </xdr:sp>
    <xdr:clientData/>
  </xdr:twoCellAnchor>
  <xdr:twoCellAnchor editAs="oneCell">
    <xdr:from>
      <xdr:col>1</xdr:col>
      <xdr:colOff>381993</xdr:colOff>
      <xdr:row>26</xdr:row>
      <xdr:rowOff>3495915</xdr:rowOff>
    </xdr:from>
    <xdr:to>
      <xdr:col>1</xdr:col>
      <xdr:colOff>542193</xdr:colOff>
      <xdr:row>26</xdr:row>
      <xdr:rowOff>3543435</xdr:rowOff>
    </xdr:to>
    <xdr:sp macro="" textlink="">
      <xdr:nvSpPr>
        <xdr:cNvPr id="416" name="Line 1"/>
        <xdr:cNvSpPr/>
      </xdr:nvSpPr>
      <xdr:spPr>
        <a:xfrm flipH="1" flipV="1">
          <a:off x="989212" y="7960759"/>
          <a:ext cx="160200" cy="47520"/>
        </a:xfrm>
        <a:prstGeom prst="line">
          <a:avLst/>
        </a:prstGeom>
        <a:ln w="9360">
          <a:solidFill>
            <a:srgbClr val="000000"/>
          </a:solidFill>
          <a:miter/>
          <a:tailEnd type="triangle" w="med" len="med"/>
        </a:ln>
      </xdr:spPr>
    </xdr:sp>
    <xdr:clientData/>
  </xdr:twoCellAnchor>
  <xdr:twoCellAnchor editAs="oneCell">
    <xdr:from>
      <xdr:col>2</xdr:col>
      <xdr:colOff>252393</xdr:colOff>
      <xdr:row>26</xdr:row>
      <xdr:rowOff>3543075</xdr:rowOff>
    </xdr:from>
    <xdr:to>
      <xdr:col>2</xdr:col>
      <xdr:colOff>422673</xdr:colOff>
      <xdr:row>26</xdr:row>
      <xdr:rowOff>3571515</xdr:rowOff>
    </xdr:to>
    <xdr:sp macro="" textlink="">
      <xdr:nvSpPr>
        <xdr:cNvPr id="417" name="Line 1"/>
        <xdr:cNvSpPr/>
      </xdr:nvSpPr>
      <xdr:spPr>
        <a:xfrm flipV="1">
          <a:off x="1466831" y="8007919"/>
          <a:ext cx="170280" cy="28440"/>
        </a:xfrm>
        <a:prstGeom prst="line">
          <a:avLst/>
        </a:prstGeom>
        <a:ln w="9360">
          <a:solidFill>
            <a:srgbClr val="000000"/>
          </a:solidFill>
          <a:miter/>
          <a:tailEnd type="triangle" w="med" len="med"/>
        </a:ln>
      </xdr:spPr>
    </xdr:sp>
    <xdr:clientData/>
  </xdr:twoCellAnchor>
  <xdr:twoCellAnchor editAs="oneCell">
    <xdr:from>
      <xdr:col>2</xdr:col>
      <xdr:colOff>126033</xdr:colOff>
      <xdr:row>26</xdr:row>
      <xdr:rowOff>3934770</xdr:rowOff>
    </xdr:from>
    <xdr:to>
      <xdr:col>3</xdr:col>
      <xdr:colOff>31815</xdr:colOff>
      <xdr:row>26</xdr:row>
      <xdr:rowOff>4104697</xdr:rowOff>
    </xdr:to>
    <xdr:sp macro="" textlink="">
      <xdr:nvSpPr>
        <xdr:cNvPr id="418" name="CustomShape 1"/>
        <xdr:cNvSpPr/>
      </xdr:nvSpPr>
      <xdr:spPr>
        <a:xfrm>
          <a:off x="1340471" y="8399614"/>
          <a:ext cx="513000" cy="169927"/>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Figure</a:t>
          </a:r>
          <a:r>
            <a:rPr lang="en-US" sz="1000" strike="noStrike">
              <a:solidFill>
                <a:srgbClr val="000000"/>
              </a:solidFill>
              <a:latin typeface="Arial"/>
            </a:rPr>
            <a:t> </a:t>
          </a:r>
          <a:r>
            <a:rPr lang="en-US" sz="1000" b="1" strike="noStrike">
              <a:solidFill>
                <a:srgbClr val="000000"/>
              </a:solidFill>
              <a:latin typeface="Arial"/>
            </a:rPr>
            <a:t>5</a:t>
          </a:r>
          <a:endParaRPr/>
        </a:p>
      </xdr:txBody>
    </xdr:sp>
    <xdr:clientData/>
  </xdr:twoCellAnchor>
  <xdr:twoCellAnchor editAs="oneCell">
    <xdr:from>
      <xdr:col>3</xdr:col>
      <xdr:colOff>104010</xdr:colOff>
      <xdr:row>26</xdr:row>
      <xdr:rowOff>3367387</xdr:rowOff>
    </xdr:from>
    <xdr:to>
      <xdr:col>4</xdr:col>
      <xdr:colOff>423034</xdr:colOff>
      <xdr:row>26</xdr:row>
      <xdr:rowOff>3537315</xdr:rowOff>
    </xdr:to>
    <xdr:sp macro="" textlink="">
      <xdr:nvSpPr>
        <xdr:cNvPr id="419" name="CustomShape 1"/>
        <xdr:cNvSpPr/>
      </xdr:nvSpPr>
      <xdr:spPr>
        <a:xfrm>
          <a:off x="1925666" y="7832231"/>
          <a:ext cx="926243" cy="16992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Canted Turnstyle</a:t>
          </a:r>
          <a:endParaRPr/>
        </a:p>
      </xdr:txBody>
    </xdr:sp>
    <xdr:clientData/>
  </xdr:twoCellAnchor>
  <xdr:twoCellAnchor editAs="oneCell">
    <xdr:from>
      <xdr:col>2</xdr:col>
      <xdr:colOff>307113</xdr:colOff>
      <xdr:row>26</xdr:row>
      <xdr:rowOff>238125</xdr:rowOff>
    </xdr:from>
    <xdr:to>
      <xdr:col>2</xdr:col>
      <xdr:colOff>477753</xdr:colOff>
      <xdr:row>26</xdr:row>
      <xdr:rowOff>408052</xdr:rowOff>
    </xdr:to>
    <xdr:sp macro="" textlink="">
      <xdr:nvSpPr>
        <xdr:cNvPr id="420" name="CustomShape 1"/>
        <xdr:cNvSpPr/>
      </xdr:nvSpPr>
      <xdr:spPr>
        <a:xfrm>
          <a:off x="1521551" y="4702969"/>
          <a:ext cx="170640" cy="169927"/>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+Z</a:t>
          </a:r>
          <a:endParaRPr/>
        </a:p>
      </xdr:txBody>
    </xdr:sp>
    <xdr:clientData/>
  </xdr:twoCellAnchor>
  <xdr:twoCellAnchor editAs="oneCell">
    <xdr:from>
      <xdr:col>3</xdr:col>
      <xdr:colOff>152314</xdr:colOff>
      <xdr:row>26</xdr:row>
      <xdr:rowOff>2619990</xdr:rowOff>
    </xdr:from>
    <xdr:to>
      <xdr:col>4</xdr:col>
      <xdr:colOff>24975</xdr:colOff>
      <xdr:row>26</xdr:row>
      <xdr:rowOff>3238860</xdr:rowOff>
    </xdr:to>
    <xdr:sp macro="" textlink="">
      <xdr:nvSpPr>
        <xdr:cNvPr id="421" name="Line 1"/>
        <xdr:cNvSpPr/>
      </xdr:nvSpPr>
      <xdr:spPr>
        <a:xfrm flipH="1" flipV="1">
          <a:off x="1973970" y="7084834"/>
          <a:ext cx="479880" cy="618870"/>
        </a:xfrm>
        <a:prstGeom prst="line">
          <a:avLst/>
        </a:prstGeom>
        <a:ln w="28440">
          <a:solidFill>
            <a:srgbClr val="000000"/>
          </a:solidFill>
          <a:miter/>
        </a:ln>
      </xdr:spPr>
    </xdr:sp>
    <xdr:clientData/>
  </xdr:twoCellAnchor>
  <xdr:twoCellAnchor editAs="oneCell">
    <xdr:from>
      <xdr:col>2</xdr:col>
      <xdr:colOff>302995</xdr:colOff>
      <xdr:row>26</xdr:row>
      <xdr:rowOff>2012156</xdr:rowOff>
    </xdr:from>
    <xdr:to>
      <xdr:col>2</xdr:col>
      <xdr:colOff>480835</xdr:colOff>
      <xdr:row>26</xdr:row>
      <xdr:rowOff>2182444</xdr:rowOff>
    </xdr:to>
    <xdr:sp macro="" textlink="">
      <xdr:nvSpPr>
        <xdr:cNvPr id="329" name="CustomShape 1"/>
        <xdr:cNvSpPr/>
      </xdr:nvSpPr>
      <xdr:spPr>
        <a:xfrm>
          <a:off x="1517433" y="6477000"/>
          <a:ext cx="177840" cy="17028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+Y</a:t>
          </a:r>
          <a:endParaRPr/>
        </a:p>
      </xdr:txBody>
    </xdr:sp>
    <xdr:clientData/>
  </xdr:twoCellAnchor>
  <xdr:twoCellAnchor>
    <xdr:from>
      <xdr:col>12</xdr:col>
      <xdr:colOff>34471</xdr:colOff>
      <xdr:row>26</xdr:row>
      <xdr:rowOff>166912</xdr:rowOff>
    </xdr:from>
    <xdr:to>
      <xdr:col>16</xdr:col>
      <xdr:colOff>190680</xdr:colOff>
      <xdr:row>26</xdr:row>
      <xdr:rowOff>4190182</xdr:rowOff>
    </xdr:to>
    <xdr:grpSp>
      <xdr:nvGrpSpPr>
        <xdr:cNvPr id="14" name="Group 13"/>
        <xdr:cNvGrpSpPr/>
      </xdr:nvGrpSpPr>
      <xdr:grpSpPr>
        <a:xfrm>
          <a:off x="7559221" y="4453162"/>
          <a:ext cx="3156584" cy="4023270"/>
          <a:chOff x="18291515" y="278831"/>
          <a:chExt cx="3173253" cy="3913732"/>
        </a:xfrm>
      </xdr:grpSpPr>
      <xdr:sp macro="" textlink="">
        <xdr:nvSpPr>
          <xdr:cNvPr id="409" name="CustomShape 1"/>
          <xdr:cNvSpPr/>
        </xdr:nvSpPr>
        <xdr:spPr>
          <a:xfrm>
            <a:off x="19930169" y="593277"/>
            <a:ext cx="915997" cy="169927"/>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FF00FF"/>
                </a:solidFill>
                <a:latin typeface="Arial"/>
              </a:rPr>
              <a:t>Measured</a:t>
            </a:r>
            <a:r>
              <a:rPr lang="en-US" sz="1000" strike="noStrike">
                <a:solidFill>
                  <a:srgbClr val="000000"/>
                </a:solidFill>
                <a:latin typeface="Arial"/>
              </a:rPr>
              <a:t> </a:t>
            </a:r>
            <a:r>
              <a:rPr lang="en-US" sz="1000" strike="noStrike">
                <a:solidFill>
                  <a:srgbClr val="FF00FF"/>
                </a:solidFill>
                <a:latin typeface="Arial"/>
              </a:rPr>
              <a:t>RHCP</a:t>
            </a:r>
            <a:endParaRPr/>
          </a:p>
        </xdr:txBody>
      </xdr:sp>
      <xdr:grpSp>
        <xdr:nvGrpSpPr>
          <xdr:cNvPr id="13" name="Group 12"/>
          <xdr:cNvGrpSpPr/>
        </xdr:nvGrpSpPr>
        <xdr:grpSpPr>
          <a:xfrm>
            <a:off x="18291515" y="278831"/>
            <a:ext cx="3173253" cy="3913732"/>
            <a:chOff x="18291515" y="278831"/>
            <a:chExt cx="3173253" cy="3913732"/>
          </a:xfrm>
        </xdr:grpSpPr>
        <xdr:grpSp>
          <xdr:nvGrpSpPr>
            <xdr:cNvPr id="12" name="Group 11"/>
            <xdr:cNvGrpSpPr/>
          </xdr:nvGrpSpPr>
          <xdr:grpSpPr>
            <a:xfrm>
              <a:off x="18291515" y="278831"/>
              <a:ext cx="3173253" cy="3913732"/>
              <a:chOff x="21137108" y="255019"/>
              <a:chExt cx="3173253" cy="3913732"/>
            </a:xfrm>
          </xdr:grpSpPr>
          <xdr:sp macro="" textlink="">
            <xdr:nvSpPr>
              <xdr:cNvPr id="363" name="CustomShape 1"/>
              <xdr:cNvSpPr/>
            </xdr:nvSpPr>
            <xdr:spPr>
              <a:xfrm>
                <a:off x="22087406" y="1764566"/>
                <a:ext cx="1005638" cy="852518"/>
              </a:xfrm>
              <a:prstGeom prst="rect">
                <a:avLst/>
              </a:prstGeom>
              <a:blipFill>
                <a:blip xmlns:r="http://schemas.openxmlformats.org/officeDocument/2006/relationships" r:embed="rId1"/>
                <a:tile/>
              </a:blipFill>
              <a:ln w="9360">
                <a:solidFill>
                  <a:srgbClr val="000000"/>
                </a:solidFill>
                <a:miter/>
              </a:ln>
            </xdr:spPr>
            <xdr:style>
              <a:lnRef idx="0">
                <a:scrgbClr r="0" g="0" b="0"/>
              </a:lnRef>
              <a:fillRef idx="0">
                <a:scrgbClr r="0" g="0" b="0"/>
              </a:fillRef>
              <a:effectRef idx="0">
                <a:scrgbClr r="0" g="0" b="0"/>
              </a:effectRef>
              <a:fontRef idx="minor"/>
            </xdr:style>
          </xdr:sp>
          <xdr:sp macro="" textlink="">
            <xdr:nvSpPr>
              <xdr:cNvPr id="364" name="CustomShape 1"/>
              <xdr:cNvSpPr/>
            </xdr:nvSpPr>
            <xdr:spPr>
              <a:xfrm>
                <a:off x="22087406" y="2617084"/>
                <a:ext cx="1005638" cy="76320"/>
              </a:xfrm>
              <a:prstGeom prst="rect">
                <a:avLst/>
              </a:prstGeom>
              <a:gradFill>
                <a:gsLst>
                  <a:gs pos="0">
                    <a:srgbClr val="969696"/>
                  </a:gs>
                  <a:gs pos="100000">
                    <a:srgbClr val="454545"/>
                  </a:gs>
                </a:gsLst>
                <a:lin ang="5400000"/>
              </a:gradFill>
              <a:ln w="9360">
                <a:solidFill>
                  <a:srgbClr val="000000"/>
                </a:solidFill>
                <a:miter/>
              </a:ln>
            </xdr:spPr>
            <xdr:style>
              <a:lnRef idx="0">
                <a:scrgbClr r="0" g="0" b="0"/>
              </a:lnRef>
              <a:fillRef idx="0">
                <a:scrgbClr r="0" g="0" b="0"/>
              </a:fillRef>
              <a:effectRef idx="0">
                <a:scrgbClr r="0" g="0" b="0"/>
              </a:effectRef>
              <a:fontRef idx="minor"/>
            </xdr:style>
          </xdr:sp>
          <xdr:sp macro="" textlink="">
            <xdr:nvSpPr>
              <xdr:cNvPr id="365" name="CustomShape 1"/>
              <xdr:cNvSpPr/>
            </xdr:nvSpPr>
            <xdr:spPr>
              <a:xfrm>
                <a:off x="22087406" y="1674559"/>
                <a:ext cx="1005638" cy="80647"/>
              </a:xfrm>
              <a:prstGeom prst="rect">
                <a:avLst/>
              </a:prstGeom>
              <a:gradFill>
                <a:gsLst>
                  <a:gs pos="0">
                    <a:srgbClr val="969696"/>
                  </a:gs>
                  <a:gs pos="100000">
                    <a:srgbClr val="454545"/>
                  </a:gs>
                </a:gsLst>
                <a:lin ang="5400000"/>
              </a:gradFill>
              <a:ln w="9360">
                <a:solidFill>
                  <a:srgbClr val="000000"/>
                </a:solidFill>
                <a:miter/>
              </a:ln>
            </xdr:spPr>
            <xdr:style>
              <a:lnRef idx="0">
                <a:scrgbClr r="0" g="0" b="0"/>
              </a:lnRef>
              <a:fillRef idx="0">
                <a:scrgbClr r="0" g="0" b="0"/>
              </a:fillRef>
              <a:effectRef idx="0">
                <a:scrgbClr r="0" g="0" b="0"/>
              </a:effectRef>
              <a:fontRef idx="minor"/>
            </xdr:style>
          </xdr:sp>
          <xdr:sp macro="" textlink="">
            <xdr:nvSpPr>
              <xdr:cNvPr id="367" name="Line 1"/>
              <xdr:cNvSpPr/>
            </xdr:nvSpPr>
            <xdr:spPr>
              <a:xfrm flipV="1">
                <a:off x="22585185" y="2683684"/>
                <a:ext cx="720" cy="1128652"/>
              </a:xfrm>
              <a:prstGeom prst="line">
                <a:avLst/>
              </a:prstGeom>
              <a:ln w="9360">
                <a:solidFill>
                  <a:srgbClr val="000000"/>
                </a:solidFill>
                <a:custDash>
                  <a:ds d="400000" sp="300000"/>
                </a:custDash>
                <a:miter/>
              </a:ln>
            </xdr:spPr>
          </xdr:sp>
          <xdr:sp macro="" textlink="">
            <xdr:nvSpPr>
              <xdr:cNvPr id="368" name="Line 1"/>
              <xdr:cNvSpPr/>
            </xdr:nvSpPr>
            <xdr:spPr>
              <a:xfrm>
                <a:off x="23132284" y="2174261"/>
                <a:ext cx="668059" cy="0"/>
              </a:xfrm>
              <a:prstGeom prst="line">
                <a:avLst/>
              </a:prstGeom>
              <a:ln w="9360">
                <a:solidFill>
                  <a:srgbClr val="000000"/>
                </a:solidFill>
                <a:custDash>
                  <a:ds d="400000" sp="300000"/>
                </a:custDash>
                <a:miter/>
              </a:ln>
            </xdr:spPr>
          </xdr:sp>
          <xdr:sp macro="" textlink="">
            <xdr:nvSpPr>
              <xdr:cNvPr id="369" name="Line 1"/>
              <xdr:cNvSpPr/>
            </xdr:nvSpPr>
            <xdr:spPr>
              <a:xfrm>
                <a:off x="21400628" y="2174261"/>
                <a:ext cx="667698" cy="0"/>
              </a:xfrm>
              <a:prstGeom prst="line">
                <a:avLst/>
              </a:prstGeom>
              <a:ln w="9360">
                <a:solidFill>
                  <a:srgbClr val="000000"/>
                </a:solidFill>
                <a:custDash>
                  <a:ds d="400000" sp="300000"/>
                </a:custDash>
                <a:miter/>
              </a:ln>
            </xdr:spPr>
          </xdr:sp>
          <xdr:sp macro="" textlink="">
            <xdr:nvSpPr>
              <xdr:cNvPr id="371" name="CustomShape 1"/>
              <xdr:cNvSpPr/>
            </xdr:nvSpPr>
            <xdr:spPr>
              <a:xfrm>
                <a:off x="22499865" y="255019"/>
                <a:ext cx="170640" cy="169927"/>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+Z</a:t>
                </a:r>
                <a:endParaRPr/>
              </a:p>
            </xdr:txBody>
          </xdr:sp>
          <xdr:sp macro="" textlink="">
            <xdr:nvSpPr>
              <xdr:cNvPr id="372" name="CustomShape 1"/>
              <xdr:cNvSpPr/>
            </xdr:nvSpPr>
            <xdr:spPr>
              <a:xfrm>
                <a:off x="22500945" y="3850496"/>
                <a:ext cx="138600" cy="17028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-Z</a:t>
                </a:r>
                <a:endParaRPr/>
              </a:p>
            </xdr:txBody>
          </xdr:sp>
          <xdr:sp macro="" textlink="">
            <xdr:nvSpPr>
              <xdr:cNvPr id="373" name="CustomShape 1"/>
              <xdr:cNvSpPr/>
            </xdr:nvSpPr>
            <xdr:spPr>
              <a:xfrm>
                <a:off x="21137108" y="2088221"/>
                <a:ext cx="177840" cy="17028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+X</a:t>
                </a:r>
                <a:endParaRPr/>
              </a:p>
            </xdr:txBody>
          </xdr:sp>
          <xdr:sp macro="" textlink="">
            <xdr:nvSpPr>
              <xdr:cNvPr id="374" name="CustomShape 1"/>
              <xdr:cNvSpPr/>
            </xdr:nvSpPr>
            <xdr:spPr>
              <a:xfrm>
                <a:off x="23811863" y="2088221"/>
                <a:ext cx="145800" cy="17028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-X</a:t>
                </a:r>
                <a:endParaRPr/>
              </a:p>
            </xdr:txBody>
          </xdr:sp>
          <xdr:sp macro="" textlink="">
            <xdr:nvSpPr>
              <xdr:cNvPr id="375" name="CustomShape 1"/>
              <xdr:cNvSpPr/>
            </xdr:nvSpPr>
            <xdr:spPr>
              <a:xfrm>
                <a:off x="22481505" y="2069501"/>
                <a:ext cx="177840" cy="170288"/>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+Y</a:t>
                </a:r>
                <a:endParaRPr/>
              </a:p>
            </xdr:txBody>
          </xdr:sp>
          <xdr:sp macro="" textlink="">
            <xdr:nvSpPr>
              <xdr:cNvPr id="376" name="Line 1"/>
              <xdr:cNvSpPr/>
            </xdr:nvSpPr>
            <xdr:spPr>
              <a:xfrm flipH="1" flipV="1">
                <a:off x="21499988" y="350419"/>
                <a:ext cx="1065397" cy="1275900"/>
              </a:xfrm>
              <a:prstGeom prst="line">
                <a:avLst/>
              </a:prstGeom>
              <a:ln w="9360">
                <a:solidFill>
                  <a:srgbClr val="FF0000"/>
                </a:solidFill>
                <a:custDash>
                  <a:ds d="400000" sp="300000"/>
                </a:custDash>
                <a:miter/>
                <a:tailEnd type="triangle" w="med" len="med"/>
              </a:ln>
            </xdr:spPr>
          </xdr:sp>
          <xdr:sp macro="" textlink="">
            <xdr:nvSpPr>
              <xdr:cNvPr id="377" name="CustomShape 1"/>
              <xdr:cNvSpPr/>
            </xdr:nvSpPr>
            <xdr:spPr>
              <a:xfrm>
                <a:off x="22093166" y="597394"/>
                <a:ext cx="197179" cy="170287"/>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θ</a:t>
                </a:r>
                <a:r>
                  <a:rPr lang="en-US" sz="800" b="1" strike="noStrike">
                    <a:solidFill>
                      <a:srgbClr val="000000"/>
                    </a:solidFill>
                    <a:latin typeface="Arial"/>
                  </a:rPr>
                  <a:t>2,3</a:t>
                </a:r>
                <a:endParaRPr/>
              </a:p>
            </xdr:txBody>
          </xdr:sp>
          <xdr:sp macro="" textlink="">
            <xdr:nvSpPr>
              <xdr:cNvPr id="378" name="Line 1"/>
              <xdr:cNvSpPr/>
            </xdr:nvSpPr>
            <xdr:spPr>
              <a:xfrm flipH="1">
                <a:off x="21937286" y="755081"/>
                <a:ext cx="120600" cy="95400"/>
              </a:xfrm>
              <a:prstGeom prst="line">
                <a:avLst/>
              </a:prstGeom>
              <a:ln w="9360">
                <a:solidFill>
                  <a:srgbClr val="000000"/>
                </a:solidFill>
                <a:miter/>
                <a:tailEnd type="triangle" w="med" len="med"/>
              </a:ln>
            </xdr:spPr>
          </xdr:sp>
          <xdr:sp macro="" textlink="">
            <xdr:nvSpPr>
              <xdr:cNvPr id="379" name="Line 1"/>
              <xdr:cNvSpPr/>
            </xdr:nvSpPr>
            <xdr:spPr>
              <a:xfrm flipV="1">
                <a:off x="22345425" y="625834"/>
                <a:ext cx="230400" cy="28440"/>
              </a:xfrm>
              <a:prstGeom prst="line">
                <a:avLst/>
              </a:prstGeom>
              <a:ln w="9360">
                <a:solidFill>
                  <a:srgbClr val="000000"/>
                </a:solidFill>
                <a:miter/>
                <a:tailEnd type="triangle" w="med" len="med"/>
              </a:ln>
            </xdr:spPr>
          </xdr:sp>
          <xdr:sp macro="" textlink="">
            <xdr:nvSpPr>
              <xdr:cNvPr id="380" name="CustomShape 1"/>
              <xdr:cNvSpPr/>
            </xdr:nvSpPr>
            <xdr:spPr>
              <a:xfrm>
                <a:off x="22309065" y="3998824"/>
                <a:ext cx="481219" cy="169927"/>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Figure</a:t>
                </a:r>
                <a:r>
                  <a:rPr lang="en-US" sz="1000" strike="noStrike">
                    <a:solidFill>
                      <a:srgbClr val="000000"/>
                    </a:solidFill>
                    <a:latin typeface="Arial"/>
                  </a:rPr>
                  <a:t> </a:t>
                </a:r>
                <a:r>
                  <a:rPr lang="en-US" sz="1000" b="1" strike="noStrike">
                    <a:solidFill>
                      <a:srgbClr val="000000"/>
                    </a:solidFill>
                    <a:latin typeface="Arial"/>
                  </a:rPr>
                  <a:t>7</a:t>
                </a:r>
                <a:endParaRPr/>
              </a:p>
            </xdr:txBody>
          </xdr:sp>
          <xdr:sp macro="" textlink="">
            <xdr:nvSpPr>
              <xdr:cNvPr id="381" name="CustomShape 1"/>
              <xdr:cNvSpPr/>
            </xdr:nvSpPr>
            <xdr:spPr>
              <a:xfrm>
                <a:off x="23019604" y="1036249"/>
                <a:ext cx="1290757" cy="169927"/>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Patch (or User Defined)</a:t>
                </a:r>
                <a:endParaRPr/>
              </a:p>
            </xdr:txBody>
          </xdr:sp>
          <xdr:sp macro="" textlink="">
            <xdr:nvSpPr>
              <xdr:cNvPr id="391" name="CustomShape 1"/>
              <xdr:cNvSpPr/>
            </xdr:nvSpPr>
            <xdr:spPr>
              <a:xfrm>
                <a:off x="21827846" y="378859"/>
                <a:ext cx="767779" cy="1267260"/>
              </a:xfrm>
              <a:prstGeom prst="rect">
                <a:avLst/>
              </a:prstGeom>
              <a:noFill/>
              <a:ln w="9360">
                <a:solidFill>
                  <a:srgbClr val="FF00FF"/>
                </a:solidFill>
                <a:round/>
              </a:ln>
            </xdr:spPr>
            <xdr:style>
              <a:lnRef idx="0">
                <a:scrgbClr r="0" g="0" b="0"/>
              </a:lnRef>
              <a:fillRef idx="0">
                <a:scrgbClr r="0" g="0" b="0"/>
              </a:fillRef>
              <a:effectRef idx="0">
                <a:scrgbClr r="0" g="0" b="0"/>
              </a:effectRef>
              <a:fontRef idx="minor"/>
            </xdr:style>
          </xdr:sp>
          <xdr:sp macro="" textlink="">
            <xdr:nvSpPr>
              <xdr:cNvPr id="392" name="CustomShape 1"/>
              <xdr:cNvSpPr/>
            </xdr:nvSpPr>
            <xdr:spPr>
              <a:xfrm flipH="1">
                <a:off x="22615065" y="378859"/>
                <a:ext cx="752338" cy="1267260"/>
              </a:xfrm>
              <a:prstGeom prst="rect">
                <a:avLst/>
              </a:prstGeom>
              <a:noFill/>
              <a:ln w="9360">
                <a:solidFill>
                  <a:srgbClr val="FF00FF"/>
                </a:solidFill>
                <a:round/>
              </a:ln>
            </xdr:spPr>
            <xdr:style>
              <a:lnRef idx="0">
                <a:scrgbClr r="0" g="0" b="0"/>
              </a:lnRef>
              <a:fillRef idx="0">
                <a:scrgbClr r="0" g="0" b="0"/>
              </a:fillRef>
              <a:effectRef idx="0">
                <a:scrgbClr r="0" g="0" b="0"/>
              </a:effectRef>
              <a:fontRef idx="minor"/>
            </xdr:style>
          </xdr:sp>
        </xdr:grpSp>
        <xdr:sp macro="" textlink="">
          <xdr:nvSpPr>
            <xdr:cNvPr id="366" name="Line 1"/>
            <xdr:cNvSpPr/>
          </xdr:nvSpPr>
          <xdr:spPr>
            <a:xfrm flipH="1" flipV="1">
              <a:off x="19761217" y="514665"/>
              <a:ext cx="360" cy="1138013"/>
            </a:xfrm>
            <a:prstGeom prst="line">
              <a:avLst/>
            </a:prstGeom>
            <a:ln w="9360">
              <a:solidFill>
                <a:srgbClr val="000000"/>
              </a:solidFill>
              <a:custDash>
                <a:ds d="400000" sp="300000"/>
              </a:custDash>
              <a:miter/>
            </a:ln>
          </xdr:spPr>
        </xdr:sp>
        <xdr:sp macro="" textlink="">
          <xdr:nvSpPr>
            <xdr:cNvPr id="382" name="Line 1"/>
            <xdr:cNvSpPr/>
          </xdr:nvSpPr>
          <xdr:spPr>
            <a:xfrm>
              <a:off x="19491937" y="1691198"/>
              <a:ext cx="517939" cy="0"/>
            </a:xfrm>
            <a:prstGeom prst="line">
              <a:avLst/>
            </a:prstGeom>
            <a:ln w="38160">
              <a:solidFill>
                <a:srgbClr val="FF0000"/>
              </a:solidFill>
              <a:miter/>
            </a:ln>
          </xdr:spPr>
        </xdr:sp>
      </xdr:grpSp>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614160</xdr:colOff>
      <xdr:row>7</xdr:row>
      <xdr:rowOff>38160</xdr:rowOff>
    </xdr:from>
    <xdr:to>
      <xdr:col>12</xdr:col>
      <xdr:colOff>1080</xdr:colOff>
      <xdr:row>14</xdr:row>
      <xdr:rowOff>114840</xdr:rowOff>
    </xdr:to>
    <xdr:sp macro="" textlink="">
      <xdr:nvSpPr>
        <xdr:cNvPr id="415" name="CustomShape 1"/>
        <xdr:cNvSpPr/>
      </xdr:nvSpPr>
      <xdr:spPr>
        <a:xfrm>
          <a:off x="6379200" y="1247760"/>
          <a:ext cx="1359000" cy="1209960"/>
        </a:xfrm>
        <a:prstGeom prst="ellipse">
          <a:avLst/>
        </a:prstGeom>
        <a:solidFill>
          <a:srgbClr val="FFFFFF"/>
        </a:solidFill>
        <a:ln w="28440">
          <a:solidFill>
            <a:srgbClr val="FF0000"/>
          </a:solidFill>
          <a:miter/>
        </a:ln>
      </xdr:spPr>
      <xdr:style>
        <a:lnRef idx="0">
          <a:scrgbClr r="0" g="0" b="0"/>
        </a:lnRef>
        <a:fillRef idx="0">
          <a:scrgbClr r="0" g="0" b="0"/>
        </a:fillRef>
        <a:effectRef idx="0">
          <a:scrgbClr r="0" g="0" b="0"/>
        </a:effectRef>
        <a:fontRef idx="minor"/>
      </xdr:style>
      <xdr:txBody>
        <a:bodyPr lIns="27360" tIns="22680" rIns="0" bIns="0"/>
        <a:lstStyle/>
        <a:p>
          <a:r>
            <a:rPr lang="en-US" sz="1000" strike="noStrike">
              <a:solidFill>
                <a:srgbClr val="000000"/>
              </a:solidFill>
              <a:latin typeface="Arial"/>
            </a:rPr>
            <a:t>  Axial Ratio =</a:t>
          </a:r>
          <a:endParaRPr/>
        </a:p>
        <a:p>
          <a:endParaRPr/>
        </a:p>
        <a:p>
          <a:r>
            <a:rPr lang="en-US" sz="1000" strike="noStrike">
              <a:solidFill>
                <a:srgbClr val="000000"/>
              </a:solidFill>
              <a:latin typeface="Arial"/>
            </a:rPr>
            <a:t>        1.0 =</a:t>
          </a:r>
          <a:endParaRPr/>
        </a:p>
        <a:p>
          <a:endParaRPr/>
        </a:p>
        <a:p>
          <a:r>
            <a:rPr lang="en-US" sz="1000" strike="noStrike">
              <a:solidFill>
                <a:srgbClr val="000000"/>
              </a:solidFill>
              <a:latin typeface="Arial"/>
            </a:rPr>
            <a:t>        0.0 dB</a:t>
          </a:r>
          <a:endParaRPr/>
        </a:p>
      </xdr:txBody>
    </xdr:sp>
    <xdr:clientData/>
  </xdr:twoCellAnchor>
  <xdr:twoCellAnchor editAs="oneCell">
    <xdr:from>
      <xdr:col>13</xdr:col>
      <xdr:colOff>0</xdr:colOff>
      <xdr:row>9</xdr:row>
      <xdr:rowOff>360</xdr:rowOff>
    </xdr:from>
    <xdr:to>
      <xdr:col>15</xdr:col>
      <xdr:colOff>10800</xdr:colOff>
      <xdr:row>12</xdr:row>
      <xdr:rowOff>162000</xdr:rowOff>
    </xdr:to>
    <xdr:sp macro="" textlink="">
      <xdr:nvSpPr>
        <xdr:cNvPr id="416" name="CustomShape 1"/>
        <xdr:cNvSpPr/>
      </xdr:nvSpPr>
      <xdr:spPr>
        <a:xfrm>
          <a:off x="8376120" y="1533600"/>
          <a:ext cx="1445400" cy="647640"/>
        </a:xfrm>
        <a:prstGeom prst="ellipse">
          <a:avLst/>
        </a:prstGeom>
        <a:solidFill>
          <a:srgbClr val="FFFFFF"/>
        </a:solidFill>
        <a:ln w="28440">
          <a:solidFill>
            <a:srgbClr val="FF0000"/>
          </a:solidFill>
          <a:miter/>
        </a:ln>
      </xdr:spPr>
      <xdr:style>
        <a:lnRef idx="0">
          <a:scrgbClr r="0" g="0" b="0"/>
        </a:lnRef>
        <a:fillRef idx="0">
          <a:scrgbClr r="0" g="0" b="0"/>
        </a:fillRef>
        <a:effectRef idx="0">
          <a:scrgbClr r="0" g="0" b="0"/>
        </a:effectRef>
        <a:fontRef idx="minor"/>
      </xdr:style>
      <xdr:txBody>
        <a:bodyPr lIns="27360" tIns="22680" rIns="0" bIns="0"/>
        <a:lstStyle/>
        <a:p>
          <a:r>
            <a:rPr lang="en-US" sz="1000" strike="noStrike">
              <a:solidFill>
                <a:srgbClr val="000000"/>
              </a:solidFill>
              <a:latin typeface="Arial"/>
            </a:rPr>
            <a:t>   </a:t>
          </a:r>
          <a:r>
            <a:rPr lang="en-US" sz="900" strike="noStrike">
              <a:solidFill>
                <a:srgbClr val="000000"/>
              </a:solidFill>
              <a:latin typeface="Arial"/>
            </a:rPr>
            <a:t>Axial Ratio =</a:t>
          </a:r>
          <a:endParaRPr/>
        </a:p>
        <a:p>
          <a:r>
            <a:rPr lang="en-US" sz="900" strike="noStrike">
              <a:solidFill>
                <a:srgbClr val="000000"/>
              </a:solidFill>
              <a:latin typeface="Arial"/>
            </a:rPr>
            <a:t>           2.0 = </a:t>
          </a:r>
          <a:endParaRPr/>
        </a:p>
        <a:p>
          <a:r>
            <a:rPr lang="en-US" sz="900" strike="noStrike">
              <a:solidFill>
                <a:srgbClr val="000000"/>
              </a:solidFill>
              <a:latin typeface="Arial"/>
            </a:rPr>
            <a:t>           3.0 dB</a:t>
          </a:r>
          <a:endParaRPr/>
        </a:p>
      </xdr:txBody>
    </xdr:sp>
    <xdr:clientData/>
  </xdr:twoCellAnchor>
  <xdr:twoCellAnchor editAs="oneCell">
    <xdr:from>
      <xdr:col>16</xdr:col>
      <xdr:colOff>360</xdr:colOff>
      <xdr:row>11</xdr:row>
      <xdr:rowOff>0</xdr:rowOff>
    </xdr:from>
    <xdr:to>
      <xdr:col>17</xdr:col>
      <xdr:colOff>639360</xdr:colOff>
      <xdr:row>11</xdr:row>
      <xdr:rowOff>0</xdr:rowOff>
    </xdr:to>
    <xdr:sp macro="" textlink="">
      <xdr:nvSpPr>
        <xdr:cNvPr id="417" name="Line 1"/>
        <xdr:cNvSpPr/>
      </xdr:nvSpPr>
      <xdr:spPr>
        <a:xfrm>
          <a:off x="10449720" y="1857240"/>
          <a:ext cx="1278000" cy="0"/>
        </a:xfrm>
        <a:prstGeom prst="line">
          <a:avLst/>
        </a:prstGeom>
        <a:ln w="28440">
          <a:solidFill>
            <a:srgbClr val="FF0000"/>
          </a:solidFill>
          <a:miter/>
        </a:ln>
      </xdr:spPr>
    </xdr:sp>
    <xdr:clientData/>
  </xdr:twoCellAnchor>
  <xdr:twoCellAnchor editAs="oneCell">
    <xdr:from>
      <xdr:col>9</xdr:col>
      <xdr:colOff>614160</xdr:colOff>
      <xdr:row>17</xdr:row>
      <xdr:rowOff>38160</xdr:rowOff>
    </xdr:from>
    <xdr:to>
      <xdr:col>12</xdr:col>
      <xdr:colOff>1080</xdr:colOff>
      <xdr:row>24</xdr:row>
      <xdr:rowOff>114840</xdr:rowOff>
    </xdr:to>
    <xdr:sp macro="" textlink="">
      <xdr:nvSpPr>
        <xdr:cNvPr id="418" name="CustomShape 1"/>
        <xdr:cNvSpPr/>
      </xdr:nvSpPr>
      <xdr:spPr>
        <a:xfrm>
          <a:off x="6379200" y="2867040"/>
          <a:ext cx="1359000" cy="1209960"/>
        </a:xfrm>
        <a:prstGeom prst="ellipse">
          <a:avLst/>
        </a:prstGeom>
        <a:solidFill>
          <a:srgbClr val="FFFFFF"/>
        </a:solidFill>
        <a:ln w="28440">
          <a:solidFill>
            <a:srgbClr val="0000FF"/>
          </a:solidFill>
          <a:miter/>
        </a:ln>
      </xdr:spPr>
      <xdr:style>
        <a:lnRef idx="0">
          <a:scrgbClr r="0" g="0" b="0"/>
        </a:lnRef>
        <a:fillRef idx="0">
          <a:scrgbClr r="0" g="0" b="0"/>
        </a:fillRef>
        <a:effectRef idx="0">
          <a:scrgbClr r="0" g="0" b="0"/>
        </a:effectRef>
        <a:fontRef idx="minor"/>
      </xdr:style>
      <xdr:txBody>
        <a:bodyPr lIns="27360" tIns="22680" rIns="0" bIns="0"/>
        <a:lstStyle/>
        <a:p>
          <a:r>
            <a:rPr lang="en-US" sz="1000" strike="noStrike">
              <a:solidFill>
                <a:srgbClr val="000000"/>
              </a:solidFill>
              <a:latin typeface="Arial"/>
            </a:rPr>
            <a:t>  Axial Ratio =</a:t>
          </a:r>
          <a:endParaRPr/>
        </a:p>
        <a:p>
          <a:endParaRPr/>
        </a:p>
        <a:p>
          <a:r>
            <a:rPr lang="en-US" sz="1000" strike="noStrike">
              <a:solidFill>
                <a:srgbClr val="000000"/>
              </a:solidFill>
              <a:latin typeface="Arial"/>
            </a:rPr>
            <a:t>        1.0 =</a:t>
          </a:r>
          <a:endParaRPr/>
        </a:p>
        <a:p>
          <a:endParaRPr/>
        </a:p>
        <a:p>
          <a:r>
            <a:rPr lang="en-US" sz="1000" strike="noStrike">
              <a:solidFill>
                <a:srgbClr val="000000"/>
              </a:solidFill>
              <a:latin typeface="Arial"/>
            </a:rPr>
            <a:t>        0.0 dB</a:t>
          </a:r>
          <a:endParaRPr/>
        </a:p>
      </xdr:txBody>
    </xdr:sp>
    <xdr:clientData/>
  </xdr:twoCellAnchor>
  <xdr:twoCellAnchor editAs="oneCell">
    <xdr:from>
      <xdr:col>13</xdr:col>
      <xdr:colOff>0</xdr:colOff>
      <xdr:row>19</xdr:row>
      <xdr:rowOff>360</xdr:rowOff>
    </xdr:from>
    <xdr:to>
      <xdr:col>15</xdr:col>
      <xdr:colOff>10800</xdr:colOff>
      <xdr:row>22</xdr:row>
      <xdr:rowOff>162000</xdr:rowOff>
    </xdr:to>
    <xdr:sp macro="" textlink="">
      <xdr:nvSpPr>
        <xdr:cNvPr id="419" name="CustomShape 1"/>
        <xdr:cNvSpPr/>
      </xdr:nvSpPr>
      <xdr:spPr>
        <a:xfrm>
          <a:off x="8376120" y="3152880"/>
          <a:ext cx="1445400" cy="647640"/>
        </a:xfrm>
        <a:prstGeom prst="ellipse">
          <a:avLst/>
        </a:prstGeom>
        <a:solidFill>
          <a:srgbClr val="FFFFFF"/>
        </a:solidFill>
        <a:ln w="28440">
          <a:solidFill>
            <a:srgbClr val="0000FF"/>
          </a:solidFill>
          <a:miter/>
        </a:ln>
      </xdr:spPr>
      <xdr:style>
        <a:lnRef idx="0">
          <a:scrgbClr r="0" g="0" b="0"/>
        </a:lnRef>
        <a:fillRef idx="0">
          <a:scrgbClr r="0" g="0" b="0"/>
        </a:fillRef>
        <a:effectRef idx="0">
          <a:scrgbClr r="0" g="0" b="0"/>
        </a:effectRef>
        <a:fontRef idx="minor"/>
      </xdr:style>
      <xdr:txBody>
        <a:bodyPr lIns="27360" tIns="22680" rIns="0" bIns="0"/>
        <a:lstStyle/>
        <a:p>
          <a:r>
            <a:rPr lang="en-US" sz="900" strike="noStrike">
              <a:solidFill>
                <a:srgbClr val="000000"/>
              </a:solidFill>
              <a:latin typeface="Arial"/>
            </a:rPr>
            <a:t>    Axial Ratio =</a:t>
          </a:r>
          <a:endParaRPr/>
        </a:p>
        <a:p>
          <a:r>
            <a:rPr lang="en-US" sz="900" strike="noStrike">
              <a:solidFill>
                <a:srgbClr val="000000"/>
              </a:solidFill>
              <a:latin typeface="Arial"/>
            </a:rPr>
            <a:t>           2.0 =</a:t>
          </a:r>
          <a:endParaRPr/>
        </a:p>
        <a:p>
          <a:r>
            <a:rPr lang="en-US" sz="900" strike="noStrike">
              <a:solidFill>
                <a:srgbClr val="000000"/>
              </a:solidFill>
              <a:latin typeface="Arial"/>
            </a:rPr>
            <a:t>         3.0 dB</a:t>
          </a:r>
          <a:endParaRPr/>
        </a:p>
      </xdr:txBody>
    </xdr:sp>
    <xdr:clientData/>
  </xdr:twoCellAnchor>
  <xdr:twoCellAnchor editAs="oneCell">
    <xdr:from>
      <xdr:col>16</xdr:col>
      <xdr:colOff>360</xdr:colOff>
      <xdr:row>21</xdr:row>
      <xdr:rowOff>0</xdr:rowOff>
    </xdr:from>
    <xdr:to>
      <xdr:col>17</xdr:col>
      <xdr:colOff>639360</xdr:colOff>
      <xdr:row>21</xdr:row>
      <xdr:rowOff>0</xdr:rowOff>
    </xdr:to>
    <xdr:sp macro="" textlink="">
      <xdr:nvSpPr>
        <xdr:cNvPr id="420" name="Line 1"/>
        <xdr:cNvSpPr/>
      </xdr:nvSpPr>
      <xdr:spPr>
        <a:xfrm>
          <a:off x="10449720" y="3476520"/>
          <a:ext cx="1278000" cy="0"/>
        </a:xfrm>
        <a:prstGeom prst="line">
          <a:avLst/>
        </a:prstGeom>
        <a:ln w="28440">
          <a:solidFill>
            <a:srgbClr val="0000FF"/>
          </a:solidFill>
          <a:miter/>
        </a:ln>
      </xdr:spPr>
    </xdr:sp>
    <xdr:clientData/>
  </xdr:twoCellAnchor>
  <xdr:twoCellAnchor editAs="oneCell">
    <xdr:from>
      <xdr:col>11</xdr:col>
      <xdr:colOff>268560</xdr:colOff>
      <xdr:row>28</xdr:row>
      <xdr:rowOff>79200</xdr:rowOff>
    </xdr:from>
    <xdr:to>
      <xdr:col>13</xdr:col>
      <xdr:colOff>279360</xdr:colOff>
      <xdr:row>32</xdr:row>
      <xdr:rowOff>60480</xdr:rowOff>
    </xdr:to>
    <xdr:sp macro="" textlink="">
      <xdr:nvSpPr>
        <xdr:cNvPr id="421" name="CustomShape 1"/>
        <xdr:cNvSpPr/>
      </xdr:nvSpPr>
      <xdr:spPr>
        <a:xfrm rot="2095200">
          <a:off x="7068240" y="5009760"/>
          <a:ext cx="1288440" cy="638280"/>
        </a:xfrm>
        <a:prstGeom prst="ellipse">
          <a:avLst/>
        </a:prstGeom>
        <a:noFill/>
        <a:ln w="28440">
          <a:solidFill>
            <a:srgbClr val="FF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10</xdr:col>
      <xdr:colOff>185400</xdr:colOff>
      <xdr:row>27</xdr:row>
      <xdr:rowOff>122760</xdr:rowOff>
    </xdr:from>
    <xdr:to>
      <xdr:col>13</xdr:col>
      <xdr:colOff>354240</xdr:colOff>
      <xdr:row>36</xdr:row>
      <xdr:rowOff>124560</xdr:rowOff>
    </xdr:to>
    <xdr:sp macro="" textlink="">
      <xdr:nvSpPr>
        <xdr:cNvPr id="422" name="Line 1"/>
        <xdr:cNvSpPr/>
      </xdr:nvSpPr>
      <xdr:spPr>
        <a:xfrm>
          <a:off x="6645240" y="4570920"/>
          <a:ext cx="2085120" cy="1478160"/>
        </a:xfrm>
        <a:prstGeom prst="line">
          <a:avLst/>
        </a:prstGeom>
        <a:ln w="9360">
          <a:solidFill>
            <a:srgbClr val="000000"/>
          </a:solidFill>
          <a:miter/>
        </a:ln>
      </xdr:spPr>
    </xdr:sp>
    <xdr:clientData/>
  </xdr:twoCellAnchor>
  <xdr:twoCellAnchor editAs="oneCell">
    <xdr:from>
      <xdr:col>10</xdr:col>
      <xdr:colOff>537480</xdr:colOff>
      <xdr:row>33</xdr:row>
      <xdr:rowOff>43200</xdr:rowOff>
    </xdr:from>
    <xdr:to>
      <xdr:col>12</xdr:col>
      <xdr:colOff>548280</xdr:colOff>
      <xdr:row>37</xdr:row>
      <xdr:rowOff>43560</xdr:rowOff>
    </xdr:to>
    <xdr:sp macro="" textlink="">
      <xdr:nvSpPr>
        <xdr:cNvPr id="423" name="CustomShape 1"/>
        <xdr:cNvSpPr/>
      </xdr:nvSpPr>
      <xdr:spPr>
        <a:xfrm rot="19287600">
          <a:off x="7058520" y="5009400"/>
          <a:ext cx="1288080" cy="648000"/>
        </a:xfrm>
        <a:prstGeom prst="ellipse">
          <a:avLst/>
        </a:prstGeom>
        <a:noFill/>
        <a:ln w="28440">
          <a:solidFill>
            <a:srgbClr val="0000FF"/>
          </a:solidFill>
          <a:miter/>
        </a:ln>
      </xdr:spPr>
      <xdr:style>
        <a:lnRef idx="0">
          <a:scrgbClr r="0" g="0" b="0"/>
        </a:lnRef>
        <a:fillRef idx="0">
          <a:scrgbClr r="0" g="0" b="0"/>
        </a:fillRef>
        <a:effectRef idx="0">
          <a:scrgbClr r="0" g="0" b="0"/>
        </a:effectRef>
        <a:fontRef idx="minor"/>
      </xdr:style>
    </xdr:sp>
    <xdr:clientData/>
  </xdr:twoCellAnchor>
  <xdr:twoCellAnchor editAs="oneCell">
    <xdr:from>
      <xdr:col>10</xdr:col>
      <xdr:colOff>245160</xdr:colOff>
      <xdr:row>27</xdr:row>
      <xdr:rowOff>77760</xdr:rowOff>
    </xdr:from>
    <xdr:to>
      <xdr:col>13</xdr:col>
      <xdr:colOff>294480</xdr:colOff>
      <xdr:row>37</xdr:row>
      <xdr:rowOff>74160</xdr:rowOff>
    </xdr:to>
    <xdr:sp macro="" textlink="">
      <xdr:nvSpPr>
        <xdr:cNvPr id="424" name="Line 1"/>
        <xdr:cNvSpPr/>
      </xdr:nvSpPr>
      <xdr:spPr>
        <a:xfrm flipV="1">
          <a:off x="6705000" y="4525920"/>
          <a:ext cx="1965600" cy="1634400"/>
        </a:xfrm>
        <a:prstGeom prst="line">
          <a:avLst/>
        </a:prstGeom>
        <a:ln w="9360">
          <a:solidFill>
            <a:srgbClr val="000000"/>
          </a:solidFill>
          <a:miter/>
        </a:ln>
      </xdr:spPr>
    </xdr:sp>
    <xdr:clientData/>
  </xdr:twoCellAnchor>
  <xdr:twoCellAnchor editAs="oneCell">
    <xdr:from>
      <xdr:col>13</xdr:col>
      <xdr:colOff>309600</xdr:colOff>
      <xdr:row>31</xdr:row>
      <xdr:rowOff>114480</xdr:rowOff>
    </xdr:from>
    <xdr:to>
      <xdr:col>13</xdr:col>
      <xdr:colOff>589680</xdr:colOff>
      <xdr:row>34</xdr:row>
      <xdr:rowOff>38160</xdr:rowOff>
    </xdr:to>
    <xdr:sp macro="" textlink="">
      <xdr:nvSpPr>
        <xdr:cNvPr id="425" name="CustomShape 1"/>
        <xdr:cNvSpPr/>
      </xdr:nvSpPr>
      <xdr:spPr>
        <a:xfrm>
          <a:off x="8685720" y="5229360"/>
          <a:ext cx="280080" cy="409320"/>
        </a:xfrm>
        <a:prstGeom prst="rect">
          <a:avLst/>
        </a:prstGeom>
        <a:noFill/>
        <a:ln>
          <a:noFill/>
        </a:ln>
      </xdr:spPr>
      <xdr:style>
        <a:lnRef idx="0">
          <a:scrgbClr r="0" g="0" b="0"/>
        </a:lnRef>
        <a:fillRef idx="0">
          <a:scrgbClr r="0" g="0" b="0"/>
        </a:fillRef>
        <a:effectRef idx="0">
          <a:scrgbClr r="0" g="0" b="0"/>
        </a:effectRef>
        <a:fontRef idx="minor"/>
      </xdr:style>
      <xdr:txBody>
        <a:bodyPr lIns="36360" tIns="27360" rIns="0" bIns="0"/>
        <a:lstStyle/>
        <a:p>
          <a:r>
            <a:rPr lang="en-US" sz="1200" b="1" strike="noStrike">
              <a:solidFill>
                <a:srgbClr val="000000"/>
              </a:solidFill>
              <a:latin typeface="Arial"/>
            </a:rPr>
            <a:t>θ</a:t>
          </a:r>
          <a:endParaRPr/>
        </a:p>
      </xdr:txBody>
    </xdr:sp>
    <xdr:clientData/>
  </xdr:twoCellAnchor>
  <xdr:twoCellAnchor editAs="oneCell">
    <xdr:from>
      <xdr:col>13</xdr:col>
      <xdr:colOff>289440</xdr:colOff>
      <xdr:row>33</xdr:row>
      <xdr:rowOff>19080</xdr:rowOff>
    </xdr:from>
    <xdr:to>
      <xdr:col>13</xdr:col>
      <xdr:colOff>369720</xdr:colOff>
      <xdr:row>34</xdr:row>
      <xdr:rowOff>47520</xdr:rowOff>
    </xdr:to>
    <xdr:sp macro="" textlink="">
      <xdr:nvSpPr>
        <xdr:cNvPr id="426" name="Line 1"/>
        <xdr:cNvSpPr/>
      </xdr:nvSpPr>
      <xdr:spPr>
        <a:xfrm flipH="1">
          <a:off x="8665560" y="5457600"/>
          <a:ext cx="80280" cy="190440"/>
        </a:xfrm>
        <a:prstGeom prst="line">
          <a:avLst/>
        </a:prstGeom>
        <a:ln w="9360">
          <a:solidFill>
            <a:srgbClr val="000000"/>
          </a:solidFill>
          <a:miter/>
        </a:ln>
      </xdr:spPr>
    </xdr:sp>
    <xdr:clientData/>
  </xdr:twoCellAnchor>
  <xdr:twoCellAnchor editAs="oneCell">
    <xdr:from>
      <xdr:col>13</xdr:col>
      <xdr:colOff>149760</xdr:colOff>
      <xdr:row>34</xdr:row>
      <xdr:rowOff>47520</xdr:rowOff>
    </xdr:from>
    <xdr:to>
      <xdr:col>13</xdr:col>
      <xdr:colOff>290160</xdr:colOff>
      <xdr:row>35</xdr:row>
      <xdr:rowOff>75960</xdr:rowOff>
    </xdr:to>
    <xdr:sp macro="" textlink="">
      <xdr:nvSpPr>
        <xdr:cNvPr id="427" name="Line 1"/>
        <xdr:cNvSpPr/>
      </xdr:nvSpPr>
      <xdr:spPr>
        <a:xfrm flipH="1">
          <a:off x="8525880" y="5648040"/>
          <a:ext cx="140400" cy="190440"/>
        </a:xfrm>
        <a:prstGeom prst="line">
          <a:avLst/>
        </a:prstGeom>
        <a:ln w="9360">
          <a:solidFill>
            <a:srgbClr val="000000"/>
          </a:solidFill>
          <a:miter/>
        </a:ln>
      </xdr:spPr>
    </xdr:sp>
    <xdr:clientData/>
  </xdr:twoCellAnchor>
  <xdr:twoCellAnchor editAs="oneCell">
    <xdr:from>
      <xdr:col>13</xdr:col>
      <xdr:colOff>329040</xdr:colOff>
      <xdr:row>30</xdr:row>
      <xdr:rowOff>56880</xdr:rowOff>
    </xdr:from>
    <xdr:to>
      <xdr:col>13</xdr:col>
      <xdr:colOff>379800</xdr:colOff>
      <xdr:row>31</xdr:row>
      <xdr:rowOff>105120</xdr:rowOff>
    </xdr:to>
    <xdr:sp macro="" textlink="">
      <xdr:nvSpPr>
        <xdr:cNvPr id="428" name="Line 1"/>
        <xdr:cNvSpPr/>
      </xdr:nvSpPr>
      <xdr:spPr>
        <a:xfrm flipH="1" flipV="1">
          <a:off x="8705160" y="5009760"/>
          <a:ext cx="50760" cy="210240"/>
        </a:xfrm>
        <a:prstGeom prst="line">
          <a:avLst/>
        </a:prstGeom>
        <a:ln w="9360">
          <a:solidFill>
            <a:srgbClr val="000000"/>
          </a:solidFill>
          <a:miter/>
        </a:ln>
      </xdr:spPr>
    </xdr:sp>
    <xdr:clientData/>
  </xdr:twoCellAnchor>
  <xdr:twoCellAnchor editAs="oneCell">
    <xdr:from>
      <xdr:col>13</xdr:col>
      <xdr:colOff>129960</xdr:colOff>
      <xdr:row>28</xdr:row>
      <xdr:rowOff>142560</xdr:rowOff>
    </xdr:from>
    <xdr:to>
      <xdr:col>13</xdr:col>
      <xdr:colOff>330120</xdr:colOff>
      <xdr:row>30</xdr:row>
      <xdr:rowOff>56520</xdr:rowOff>
    </xdr:to>
    <xdr:sp macro="" textlink="">
      <xdr:nvSpPr>
        <xdr:cNvPr id="429" name="Line 1"/>
        <xdr:cNvSpPr/>
      </xdr:nvSpPr>
      <xdr:spPr>
        <a:xfrm flipH="1" flipV="1">
          <a:off x="8506080" y="4762080"/>
          <a:ext cx="200160" cy="247320"/>
        </a:xfrm>
        <a:prstGeom prst="line">
          <a:avLst/>
        </a:prstGeom>
        <a:ln w="9360">
          <a:solidFill>
            <a:srgbClr val="000000"/>
          </a:solidFill>
          <a:miter/>
          <a:tailEnd type="triangle" w="med" len="med"/>
        </a:ln>
      </xdr:spPr>
    </xdr:sp>
    <xdr:clientData/>
  </xdr:twoCellAnchor>
  <xdr:twoCellAnchor editAs="oneCell">
    <xdr:from>
      <xdr:col>3</xdr:col>
      <xdr:colOff>618480</xdr:colOff>
      <xdr:row>11</xdr:row>
      <xdr:rowOff>0</xdr:rowOff>
    </xdr:from>
    <xdr:to>
      <xdr:col>5</xdr:col>
      <xdr:colOff>639360</xdr:colOff>
      <xdr:row>11</xdr:row>
      <xdr:rowOff>0</xdr:rowOff>
    </xdr:to>
    <xdr:sp macro="" textlink="">
      <xdr:nvSpPr>
        <xdr:cNvPr id="430" name="Line 1"/>
        <xdr:cNvSpPr/>
      </xdr:nvSpPr>
      <xdr:spPr>
        <a:xfrm flipH="1">
          <a:off x="2534760" y="1857240"/>
          <a:ext cx="1298520" cy="0"/>
        </a:xfrm>
        <a:prstGeom prst="line">
          <a:avLst/>
        </a:prstGeom>
        <a:ln w="9360">
          <a:solidFill>
            <a:srgbClr val="000000"/>
          </a:solidFill>
          <a:miter/>
          <a:headEnd type="triangle" w="med" len="med"/>
          <a:tailEnd type="triangle" w="med" len="med"/>
        </a:ln>
      </xdr:spPr>
    </xdr:sp>
    <xdr:clientData/>
  </xdr:twoCellAnchor>
  <xdr:twoCellAnchor editAs="oneCell">
    <xdr:from>
      <xdr:col>3</xdr:col>
      <xdr:colOff>609120</xdr:colOff>
      <xdr:row>21</xdr:row>
      <xdr:rowOff>0</xdr:rowOff>
    </xdr:from>
    <xdr:to>
      <xdr:col>5</xdr:col>
      <xdr:colOff>629640</xdr:colOff>
      <xdr:row>21</xdr:row>
      <xdr:rowOff>0</xdr:rowOff>
    </xdr:to>
    <xdr:sp macro="" textlink="">
      <xdr:nvSpPr>
        <xdr:cNvPr id="431" name="Line 1"/>
        <xdr:cNvSpPr/>
      </xdr:nvSpPr>
      <xdr:spPr>
        <a:xfrm flipH="1">
          <a:off x="2525400" y="3476520"/>
          <a:ext cx="1298160" cy="0"/>
        </a:xfrm>
        <a:prstGeom prst="line">
          <a:avLst/>
        </a:prstGeom>
        <a:ln w="9360">
          <a:solidFill>
            <a:srgbClr val="000000"/>
          </a:solidFill>
          <a:miter/>
          <a:headEnd type="triangle" w="med" len="med"/>
          <a:tailEnd type="triangle" w="med" len="med"/>
        </a:ln>
      </xdr:spPr>
    </xdr:sp>
    <xdr:clientData/>
  </xdr:twoCellAnchor>
  <xdr:twoCellAnchor editAs="oneCell">
    <xdr:from>
      <xdr:col>5</xdr:col>
      <xdr:colOff>0</xdr:colOff>
      <xdr:row>8</xdr:row>
      <xdr:rowOff>152280</xdr:rowOff>
    </xdr:from>
    <xdr:to>
      <xdr:col>5</xdr:col>
      <xdr:colOff>720</xdr:colOff>
      <xdr:row>13</xdr:row>
      <xdr:rowOff>19440</xdr:rowOff>
    </xdr:to>
    <xdr:sp macro="" textlink="">
      <xdr:nvSpPr>
        <xdr:cNvPr id="432" name="Line 1"/>
        <xdr:cNvSpPr/>
      </xdr:nvSpPr>
      <xdr:spPr>
        <a:xfrm>
          <a:off x="3193920" y="1523880"/>
          <a:ext cx="720" cy="676440"/>
        </a:xfrm>
        <a:prstGeom prst="line">
          <a:avLst/>
        </a:prstGeom>
        <a:ln w="9360">
          <a:solidFill>
            <a:srgbClr val="000000"/>
          </a:solidFill>
          <a:miter/>
          <a:headEnd type="triangle" w="med" len="med"/>
          <a:tailEnd type="triangle" w="med" len="med"/>
        </a:ln>
      </xdr:spPr>
    </xdr:sp>
    <xdr:clientData/>
  </xdr:twoCellAnchor>
  <xdr:twoCellAnchor editAs="oneCell">
    <xdr:from>
      <xdr:col>5</xdr:col>
      <xdr:colOff>0</xdr:colOff>
      <xdr:row>19</xdr:row>
      <xdr:rowOff>360</xdr:rowOff>
    </xdr:from>
    <xdr:to>
      <xdr:col>5</xdr:col>
      <xdr:colOff>720</xdr:colOff>
      <xdr:row>23</xdr:row>
      <xdr:rowOff>28800</xdr:rowOff>
    </xdr:to>
    <xdr:sp macro="" textlink="">
      <xdr:nvSpPr>
        <xdr:cNvPr id="433" name="Line 1"/>
        <xdr:cNvSpPr/>
      </xdr:nvSpPr>
      <xdr:spPr>
        <a:xfrm>
          <a:off x="3193920" y="3152880"/>
          <a:ext cx="720" cy="676080"/>
        </a:xfrm>
        <a:prstGeom prst="line">
          <a:avLst/>
        </a:prstGeom>
        <a:ln w="9360">
          <a:solidFill>
            <a:srgbClr val="000000"/>
          </a:solidFill>
          <a:miter/>
          <a:headEnd type="triangle" w="med" len="med"/>
          <a:tailEnd type="triangle" w="med" len="med"/>
        </a:ln>
      </xdr:spPr>
    </xdr:sp>
    <xdr:clientData/>
  </xdr:twoCellAnchor>
  <xdr:twoCellAnchor editAs="oneCell">
    <xdr:from>
      <xdr:col>1</xdr:col>
      <xdr:colOff>624960</xdr:colOff>
      <xdr:row>10</xdr:row>
      <xdr:rowOff>360</xdr:rowOff>
    </xdr:from>
    <xdr:to>
      <xdr:col>3</xdr:col>
      <xdr:colOff>553320</xdr:colOff>
      <xdr:row>11</xdr:row>
      <xdr:rowOff>145800</xdr:rowOff>
    </xdr:to>
    <xdr:sp macro="" textlink="">
      <xdr:nvSpPr>
        <xdr:cNvPr id="434" name="CustomShape 1"/>
        <xdr:cNvSpPr/>
      </xdr:nvSpPr>
      <xdr:spPr>
        <a:xfrm>
          <a:off x="1263600" y="1695600"/>
          <a:ext cx="1206000" cy="307440"/>
        </a:xfrm>
        <a:prstGeom prst="rect">
          <a:avLst/>
        </a:prstGeom>
        <a:solidFill>
          <a:srgbClr val="FFFFFF"/>
        </a:solid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Power when Aligned </a:t>
          </a:r>
          <a:endParaRPr/>
        </a:p>
        <a:p>
          <a:r>
            <a:rPr lang="en-US" sz="1000" strike="noStrike">
              <a:solidFill>
                <a:srgbClr val="000000"/>
              </a:solidFill>
              <a:latin typeface="Arial"/>
            </a:rPr>
            <a:t>with Major Axis</a:t>
          </a:r>
          <a:endParaRPr/>
        </a:p>
      </xdr:txBody>
    </xdr:sp>
    <xdr:clientData/>
  </xdr:twoCellAnchor>
  <xdr:twoCellAnchor editAs="oneCell">
    <xdr:from>
      <xdr:col>1</xdr:col>
      <xdr:colOff>595080</xdr:colOff>
      <xdr:row>20</xdr:row>
      <xdr:rowOff>360</xdr:rowOff>
    </xdr:from>
    <xdr:to>
      <xdr:col>3</xdr:col>
      <xdr:colOff>523440</xdr:colOff>
      <xdr:row>21</xdr:row>
      <xdr:rowOff>145800</xdr:rowOff>
    </xdr:to>
    <xdr:sp macro="" textlink="">
      <xdr:nvSpPr>
        <xdr:cNvPr id="435" name="CustomShape 1"/>
        <xdr:cNvSpPr/>
      </xdr:nvSpPr>
      <xdr:spPr>
        <a:xfrm>
          <a:off x="1233720" y="3314880"/>
          <a:ext cx="1206000" cy="307440"/>
        </a:xfrm>
        <a:prstGeom prst="rect">
          <a:avLst/>
        </a:prstGeom>
        <a:solidFill>
          <a:srgbClr val="FFFFFF"/>
        </a:solid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Power when Aligned </a:t>
          </a:r>
          <a:endParaRPr/>
        </a:p>
        <a:p>
          <a:r>
            <a:rPr lang="en-US" sz="1000" strike="noStrike">
              <a:solidFill>
                <a:srgbClr val="000000"/>
              </a:solidFill>
              <a:latin typeface="Arial"/>
            </a:rPr>
            <a:t>with Major Axis</a:t>
          </a:r>
          <a:endParaRPr/>
        </a:p>
      </xdr:txBody>
    </xdr:sp>
    <xdr:clientData/>
  </xdr:twoCellAnchor>
  <xdr:twoCellAnchor editAs="oneCell">
    <xdr:from>
      <xdr:col>3</xdr:col>
      <xdr:colOff>228240</xdr:colOff>
      <xdr:row>6</xdr:row>
      <xdr:rowOff>9720</xdr:rowOff>
    </xdr:from>
    <xdr:to>
      <xdr:col>6</xdr:col>
      <xdr:colOff>365400</xdr:colOff>
      <xdr:row>7</xdr:row>
      <xdr:rowOff>12960</xdr:rowOff>
    </xdr:to>
    <xdr:sp macro="" textlink="">
      <xdr:nvSpPr>
        <xdr:cNvPr id="436" name="CustomShape 1"/>
        <xdr:cNvSpPr/>
      </xdr:nvSpPr>
      <xdr:spPr>
        <a:xfrm>
          <a:off x="2144520" y="1057320"/>
          <a:ext cx="2053440" cy="165240"/>
        </a:xfrm>
        <a:prstGeom prst="rect">
          <a:avLst/>
        </a:prstGeom>
        <a:solidFill>
          <a:srgbClr val="FFFFFF"/>
        </a:solid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Power when Aligned with Minor Axis</a:t>
          </a:r>
          <a:endParaRPr/>
        </a:p>
      </xdr:txBody>
    </xdr:sp>
    <xdr:clientData/>
  </xdr:twoCellAnchor>
  <xdr:twoCellAnchor editAs="oneCell">
    <xdr:from>
      <xdr:col>4</xdr:col>
      <xdr:colOff>360</xdr:colOff>
      <xdr:row>3</xdr:row>
      <xdr:rowOff>75960</xdr:rowOff>
    </xdr:from>
    <xdr:to>
      <xdr:col>10</xdr:col>
      <xdr:colOff>10800</xdr:colOff>
      <xdr:row>3</xdr:row>
      <xdr:rowOff>75960</xdr:rowOff>
    </xdr:to>
    <xdr:sp macro="" textlink="">
      <xdr:nvSpPr>
        <xdr:cNvPr id="437" name="Line 1"/>
        <xdr:cNvSpPr/>
      </xdr:nvSpPr>
      <xdr:spPr>
        <a:xfrm>
          <a:off x="2555280" y="637920"/>
          <a:ext cx="3915360" cy="0"/>
        </a:xfrm>
        <a:prstGeom prst="line">
          <a:avLst/>
        </a:prstGeom>
        <a:ln w="19080">
          <a:solidFill>
            <a:srgbClr val="000000"/>
          </a:solidFill>
          <a:miter/>
        </a:ln>
      </xdr:spPr>
    </xdr:sp>
    <xdr:clientData/>
  </xdr:twoCellAnchor>
  <xdr:twoCellAnchor editAs="oneCell">
    <xdr:from>
      <xdr:col>3</xdr:col>
      <xdr:colOff>499320</xdr:colOff>
      <xdr:row>2</xdr:row>
      <xdr:rowOff>9720</xdr:rowOff>
    </xdr:from>
    <xdr:to>
      <xdr:col>3</xdr:col>
      <xdr:colOff>609480</xdr:colOff>
      <xdr:row>5</xdr:row>
      <xdr:rowOff>9720</xdr:rowOff>
    </xdr:to>
    <xdr:sp macro="" textlink="">
      <xdr:nvSpPr>
        <xdr:cNvPr id="438" name="CustomShape 1"/>
        <xdr:cNvSpPr/>
      </xdr:nvSpPr>
      <xdr:spPr>
        <a:xfrm>
          <a:off x="2415600" y="409680"/>
          <a:ext cx="110160" cy="485640"/>
        </a:xfrm>
        <a:prstGeom prst="leftBracket">
          <a:avLst>
            <a:gd name="adj" fmla="val 1800"/>
          </a:avLst>
        </a:prstGeom>
        <a:no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9</xdr:col>
      <xdr:colOff>684720</xdr:colOff>
      <xdr:row>2</xdr:row>
      <xdr:rowOff>0</xdr:rowOff>
    </xdr:from>
    <xdr:to>
      <xdr:col>10</xdr:col>
      <xdr:colOff>110520</xdr:colOff>
      <xdr:row>4</xdr:row>
      <xdr:rowOff>152640</xdr:rowOff>
    </xdr:to>
    <xdr:sp macro="" textlink="">
      <xdr:nvSpPr>
        <xdr:cNvPr id="439" name="CustomShape 1"/>
        <xdr:cNvSpPr/>
      </xdr:nvSpPr>
      <xdr:spPr>
        <a:xfrm>
          <a:off x="6449760" y="399960"/>
          <a:ext cx="120600" cy="476280"/>
        </a:xfrm>
        <a:prstGeom prst="rightBracket">
          <a:avLst>
            <a:gd name="adj" fmla="val 1800"/>
          </a:avLst>
        </a:prstGeom>
        <a:no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5</xdr:col>
      <xdr:colOff>0</xdr:colOff>
      <xdr:row>7</xdr:row>
      <xdr:rowOff>86040</xdr:rowOff>
    </xdr:from>
    <xdr:to>
      <xdr:col>5</xdr:col>
      <xdr:colOff>720</xdr:colOff>
      <xdr:row>8</xdr:row>
      <xdr:rowOff>75960</xdr:rowOff>
    </xdr:to>
    <xdr:sp macro="" textlink="">
      <xdr:nvSpPr>
        <xdr:cNvPr id="440" name="Line 1"/>
        <xdr:cNvSpPr/>
      </xdr:nvSpPr>
      <xdr:spPr>
        <a:xfrm>
          <a:off x="3193920" y="1295640"/>
          <a:ext cx="720" cy="151920"/>
        </a:xfrm>
        <a:prstGeom prst="line">
          <a:avLst/>
        </a:prstGeom>
        <a:ln w="9360">
          <a:solidFill>
            <a:srgbClr val="000000"/>
          </a:solidFill>
          <a:custDash>
            <a:ds d="400000" sp="300000"/>
          </a:custDash>
          <a:miter/>
          <a:tailEnd type="triangle" w="med" len="med"/>
        </a:ln>
      </xdr:spPr>
    </xdr:sp>
    <xdr:clientData/>
  </xdr:twoCellAnchor>
  <xdr:twoCellAnchor editAs="oneCell">
    <xdr:from>
      <xdr:col>5</xdr:col>
      <xdr:colOff>0</xdr:colOff>
      <xdr:row>13</xdr:row>
      <xdr:rowOff>114840</xdr:rowOff>
    </xdr:from>
    <xdr:to>
      <xdr:col>5</xdr:col>
      <xdr:colOff>720</xdr:colOff>
      <xdr:row>18</xdr:row>
      <xdr:rowOff>47880</xdr:rowOff>
    </xdr:to>
    <xdr:sp macro="" textlink="">
      <xdr:nvSpPr>
        <xdr:cNvPr id="441" name="Line 1"/>
        <xdr:cNvSpPr/>
      </xdr:nvSpPr>
      <xdr:spPr>
        <a:xfrm>
          <a:off x="3193920" y="2295720"/>
          <a:ext cx="720" cy="742680"/>
        </a:xfrm>
        <a:prstGeom prst="line">
          <a:avLst/>
        </a:prstGeom>
        <a:ln w="9360">
          <a:solidFill>
            <a:srgbClr val="000000"/>
          </a:solidFill>
          <a:custDash>
            <a:ds d="400000" sp="300000"/>
          </a:custDash>
          <a:miter/>
          <a:tailEnd type="triangle" w="med" len="med"/>
        </a:ln>
      </xdr:spPr>
    </xdr:sp>
    <xdr:clientData/>
  </xdr:twoCellAnchor>
  <xdr:twoCellAnchor editAs="oneCell">
    <xdr:from>
      <xdr:col>9</xdr:col>
      <xdr:colOff>684720</xdr:colOff>
      <xdr:row>80</xdr:row>
      <xdr:rowOff>27720</xdr:rowOff>
    </xdr:from>
    <xdr:to>
      <xdr:col>10</xdr:col>
      <xdr:colOff>639360</xdr:colOff>
      <xdr:row>80</xdr:row>
      <xdr:rowOff>27720</xdr:rowOff>
    </xdr:to>
    <xdr:sp macro="" textlink="">
      <xdr:nvSpPr>
        <xdr:cNvPr id="442" name="Line 1"/>
        <xdr:cNvSpPr/>
      </xdr:nvSpPr>
      <xdr:spPr>
        <a:xfrm flipH="1">
          <a:off x="6449760" y="13230000"/>
          <a:ext cx="649440" cy="0"/>
        </a:xfrm>
        <a:prstGeom prst="line">
          <a:avLst/>
        </a:prstGeom>
        <a:ln w="9360">
          <a:solidFill>
            <a:srgbClr val="000000"/>
          </a:solidFill>
          <a:miter/>
          <a:tailEnd type="triangle" w="med" len="med"/>
        </a:ln>
      </xdr:spPr>
    </xdr:sp>
    <xdr:clientData/>
  </xdr:twoCellAnchor>
  <xdr:twoCellAnchor editAs="oneCell">
    <xdr:from>
      <xdr:col>14</xdr:col>
      <xdr:colOff>131400</xdr:colOff>
      <xdr:row>32</xdr:row>
      <xdr:rowOff>76320</xdr:rowOff>
    </xdr:from>
    <xdr:to>
      <xdr:col>14</xdr:col>
      <xdr:colOff>796320</xdr:colOff>
      <xdr:row>32</xdr:row>
      <xdr:rowOff>76320</xdr:rowOff>
    </xdr:to>
    <xdr:sp macro="" textlink="">
      <xdr:nvSpPr>
        <xdr:cNvPr id="443" name="Line 1"/>
        <xdr:cNvSpPr/>
      </xdr:nvSpPr>
      <xdr:spPr>
        <a:xfrm flipH="1">
          <a:off x="9146160" y="5352840"/>
          <a:ext cx="664920" cy="0"/>
        </a:xfrm>
        <a:prstGeom prst="line">
          <a:avLst/>
        </a:prstGeom>
        <a:ln w="9360">
          <a:solidFill>
            <a:srgbClr val="000000"/>
          </a:solidFill>
          <a:miter/>
          <a:tailEnd type="triangle" w="med" len="med"/>
        </a:ln>
      </xdr:spPr>
    </xdr:sp>
    <xdr:clientData/>
  </xdr:twoCellAnchor>
  <xdr:twoCellAnchor editAs="oneCell">
    <xdr:from>
      <xdr:col>10</xdr:col>
      <xdr:colOff>59760</xdr:colOff>
      <xdr:row>94</xdr:row>
      <xdr:rowOff>123120</xdr:rowOff>
    </xdr:from>
    <xdr:to>
      <xdr:col>10</xdr:col>
      <xdr:colOff>309960</xdr:colOff>
      <xdr:row>97</xdr:row>
      <xdr:rowOff>85320</xdr:rowOff>
    </xdr:to>
    <xdr:sp macro="" textlink="">
      <xdr:nvSpPr>
        <xdr:cNvPr id="444" name="CustomShape 1"/>
        <xdr:cNvSpPr/>
      </xdr:nvSpPr>
      <xdr:spPr>
        <a:xfrm>
          <a:off x="6519600" y="15592320"/>
          <a:ext cx="250200" cy="447840"/>
        </a:xfrm>
        <a:prstGeom prst="rightBrace">
          <a:avLst>
            <a:gd name="adj1" fmla="val 1800"/>
            <a:gd name="adj2" fmla="val 10800"/>
          </a:avLst>
        </a:prstGeom>
        <a:no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10</xdr:col>
      <xdr:colOff>279000</xdr:colOff>
      <xdr:row>96</xdr:row>
      <xdr:rowOff>27720</xdr:rowOff>
    </xdr:from>
    <xdr:to>
      <xdr:col>10</xdr:col>
      <xdr:colOff>629280</xdr:colOff>
      <xdr:row>96</xdr:row>
      <xdr:rowOff>27720</xdr:rowOff>
    </xdr:to>
    <xdr:sp macro="" textlink="">
      <xdr:nvSpPr>
        <xdr:cNvPr id="445" name="Line 1"/>
        <xdr:cNvSpPr/>
      </xdr:nvSpPr>
      <xdr:spPr>
        <a:xfrm flipH="1">
          <a:off x="6738840" y="15820560"/>
          <a:ext cx="350280" cy="0"/>
        </a:xfrm>
        <a:prstGeom prst="line">
          <a:avLst/>
        </a:prstGeom>
        <a:ln w="9360">
          <a:solidFill>
            <a:srgbClr val="000000"/>
          </a:solidFill>
          <a:miter/>
          <a:tailEnd type="triangle" w="med" len="med"/>
        </a:ln>
      </xdr:spPr>
    </xdr:sp>
    <xdr:clientData/>
  </xdr:twoCellAnchor>
  <xdr:twoCellAnchor editAs="oneCell">
    <xdr:from>
      <xdr:col>10</xdr:col>
      <xdr:colOff>59760</xdr:colOff>
      <xdr:row>83</xdr:row>
      <xdr:rowOff>123120</xdr:rowOff>
    </xdr:from>
    <xdr:to>
      <xdr:col>10</xdr:col>
      <xdr:colOff>309960</xdr:colOff>
      <xdr:row>86</xdr:row>
      <xdr:rowOff>85320</xdr:rowOff>
    </xdr:to>
    <xdr:sp macro="" textlink="">
      <xdr:nvSpPr>
        <xdr:cNvPr id="446" name="CustomShape 1"/>
        <xdr:cNvSpPr/>
      </xdr:nvSpPr>
      <xdr:spPr>
        <a:xfrm>
          <a:off x="6519600" y="13811040"/>
          <a:ext cx="250200" cy="447840"/>
        </a:xfrm>
        <a:prstGeom prst="rightBrace">
          <a:avLst>
            <a:gd name="adj1" fmla="val 1800"/>
            <a:gd name="adj2" fmla="val 10800"/>
          </a:avLst>
        </a:prstGeom>
        <a:no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10</xdr:col>
      <xdr:colOff>329400</xdr:colOff>
      <xdr:row>85</xdr:row>
      <xdr:rowOff>18360</xdr:rowOff>
    </xdr:from>
    <xdr:to>
      <xdr:col>10</xdr:col>
      <xdr:colOff>629640</xdr:colOff>
      <xdr:row>85</xdr:row>
      <xdr:rowOff>18360</xdr:rowOff>
    </xdr:to>
    <xdr:sp macro="" textlink="">
      <xdr:nvSpPr>
        <xdr:cNvPr id="447" name="Line 1"/>
        <xdr:cNvSpPr/>
      </xdr:nvSpPr>
      <xdr:spPr>
        <a:xfrm flipH="1">
          <a:off x="6789240" y="14029920"/>
          <a:ext cx="300240" cy="0"/>
        </a:xfrm>
        <a:prstGeom prst="line">
          <a:avLst/>
        </a:prstGeom>
        <a:ln w="9360">
          <a:solidFill>
            <a:srgbClr val="000000"/>
          </a:solidFill>
          <a:miter/>
          <a:tailEnd type="triangle" w="med" len="med"/>
        </a:ln>
      </xdr:spPr>
    </xdr:sp>
    <xdr:clientData/>
  </xdr:twoCellAnchor>
  <xdr:twoCellAnchor>
    <xdr:from>
      <xdr:col>0</xdr:col>
      <xdr:colOff>0</xdr:colOff>
      <xdr:row>0</xdr:row>
      <xdr:rowOff>0</xdr:rowOff>
    </xdr:from>
    <xdr:to>
      <xdr:col>15</xdr:col>
      <xdr:colOff>180975</xdr:colOff>
      <xdr:row>58</xdr:row>
      <xdr:rowOff>66675</xdr:rowOff>
    </xdr:to>
    <xdr:sp macro="" textlink="">
      <xdr:nvSpPr>
        <xdr:cNvPr id="922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15</xdr:col>
      <xdr:colOff>180975</xdr:colOff>
      <xdr:row>58</xdr:row>
      <xdr:rowOff>66675</xdr:rowOff>
    </xdr:to>
    <xdr:sp macro="" textlink="">
      <xdr:nvSpPr>
        <xdr:cNvPr id="921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3</xdr:col>
      <xdr:colOff>339480</xdr:colOff>
      <xdr:row>35</xdr:row>
      <xdr:rowOff>9360</xdr:rowOff>
    </xdr:from>
    <xdr:to>
      <xdr:col>3</xdr:col>
      <xdr:colOff>340200</xdr:colOff>
      <xdr:row>37</xdr:row>
      <xdr:rowOff>9360</xdr:rowOff>
    </xdr:to>
    <xdr:sp macro="" textlink="">
      <xdr:nvSpPr>
        <xdr:cNvPr id="448" name="Line 1"/>
        <xdr:cNvSpPr/>
      </xdr:nvSpPr>
      <xdr:spPr>
        <a:xfrm flipV="1">
          <a:off x="2317320" y="5790960"/>
          <a:ext cx="720" cy="323640"/>
        </a:xfrm>
        <a:prstGeom prst="line">
          <a:avLst/>
        </a:prstGeom>
        <a:ln w="9360">
          <a:solidFill>
            <a:srgbClr val="FF0000"/>
          </a:solidFill>
          <a:miter/>
          <a:tailEnd type="triangle" w="med" len="med"/>
        </a:ln>
      </xdr:spPr>
    </xdr:sp>
    <xdr:clientData/>
  </xdr:twoCellAnchor>
  <xdr:twoCellAnchor editAs="oneCell">
    <xdr:from>
      <xdr:col>3</xdr:col>
      <xdr:colOff>309600</xdr:colOff>
      <xdr:row>48</xdr:row>
      <xdr:rowOff>9360</xdr:rowOff>
    </xdr:from>
    <xdr:to>
      <xdr:col>3</xdr:col>
      <xdr:colOff>320040</xdr:colOff>
      <xdr:row>49</xdr:row>
      <xdr:rowOff>161640</xdr:rowOff>
    </xdr:to>
    <xdr:sp macro="" textlink="">
      <xdr:nvSpPr>
        <xdr:cNvPr id="449" name="Line 1"/>
        <xdr:cNvSpPr/>
      </xdr:nvSpPr>
      <xdr:spPr>
        <a:xfrm flipV="1">
          <a:off x="2287440" y="7895880"/>
          <a:ext cx="10440" cy="314280"/>
        </a:xfrm>
        <a:prstGeom prst="line">
          <a:avLst/>
        </a:prstGeom>
        <a:ln w="9360">
          <a:solidFill>
            <a:srgbClr val="FF0000"/>
          </a:solidFill>
          <a:miter/>
          <a:tailEnd type="triangle" w="med" len="med"/>
        </a:ln>
      </xdr:spPr>
    </xdr:sp>
    <xdr:clientData/>
  </xdr:twoCellAnchor>
  <xdr:twoCellAnchor editAs="oneCell">
    <xdr:from>
      <xdr:col>4</xdr:col>
      <xdr:colOff>398880</xdr:colOff>
      <xdr:row>20</xdr:row>
      <xdr:rowOff>85320</xdr:rowOff>
    </xdr:from>
    <xdr:to>
      <xdr:col>4</xdr:col>
      <xdr:colOff>629280</xdr:colOff>
      <xdr:row>20</xdr:row>
      <xdr:rowOff>86040</xdr:rowOff>
    </xdr:to>
    <xdr:cxnSp macro="">
      <xdr:nvCxnSpPr>
        <xdr:cNvPr id="450" name="Line 1"/>
        <xdr:cNvCxnSpPr/>
      </xdr:nvCxnSpPr>
      <xdr:spPr>
        <a:xfrm flipH="1" flipV="1">
          <a:off x="3015360" y="3409200"/>
          <a:ext cx="230760" cy="1080"/>
        </a:xfrm>
        <a:prstGeom prst="straightConnector1">
          <a:avLst/>
        </a:prstGeom>
        <a:ln w="9360">
          <a:solidFill>
            <a:srgbClr val="000000"/>
          </a:solidFill>
          <a:miter/>
          <a:tailEnd type="triangle" w="med" len="med"/>
        </a:ln>
      </xdr:spPr>
    </xdr:cxnSp>
    <xdr:clientData/>
  </xdr:twoCellAnchor>
  <xdr:twoCellAnchor>
    <xdr:from>
      <xdr:col>0</xdr:col>
      <xdr:colOff>0</xdr:colOff>
      <xdr:row>0</xdr:row>
      <xdr:rowOff>0</xdr:rowOff>
    </xdr:from>
    <xdr:to>
      <xdr:col>15</xdr:col>
      <xdr:colOff>333375</xdr:colOff>
      <xdr:row>58</xdr:row>
      <xdr:rowOff>66675</xdr:rowOff>
    </xdr:to>
    <xdr:sp macro="" textlink="">
      <xdr:nvSpPr>
        <xdr:cNvPr id="1024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15</xdr:col>
      <xdr:colOff>333375</xdr:colOff>
      <xdr:row>58</xdr:row>
      <xdr:rowOff>66675</xdr:rowOff>
    </xdr:to>
    <xdr:sp macro="" textlink="">
      <xdr:nvSpPr>
        <xdr:cNvPr id="1024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15</xdr:col>
      <xdr:colOff>333375</xdr:colOff>
      <xdr:row>58</xdr:row>
      <xdr:rowOff>66675</xdr:rowOff>
    </xdr:to>
    <xdr:sp macro="" textlink="">
      <xdr:nvSpPr>
        <xdr:cNvPr id="1024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4</xdr:col>
      <xdr:colOff>835560</xdr:colOff>
      <xdr:row>1</xdr:row>
      <xdr:rowOff>57240</xdr:rowOff>
    </xdr:from>
    <xdr:to>
      <xdr:col>4</xdr:col>
      <xdr:colOff>1058040</xdr:colOff>
      <xdr:row>1</xdr:row>
      <xdr:rowOff>57240</xdr:rowOff>
    </xdr:to>
    <xdr:sp macro="" textlink="">
      <xdr:nvSpPr>
        <xdr:cNvPr id="451" name="Line 1"/>
        <xdr:cNvSpPr/>
      </xdr:nvSpPr>
      <xdr:spPr>
        <a:xfrm>
          <a:off x="6190920" y="295200"/>
          <a:ext cx="222480" cy="0"/>
        </a:xfrm>
        <a:prstGeom prst="line">
          <a:avLst/>
        </a:prstGeom>
        <a:ln w="9360">
          <a:solidFill>
            <a:srgbClr val="FF0000"/>
          </a:solidFill>
          <a:miter/>
        </a:ln>
      </xdr:spPr>
    </xdr:sp>
    <xdr:clientData/>
  </xdr:twoCellAnchor>
  <xdr:twoCellAnchor editAs="oneCell">
    <xdr:from>
      <xdr:col>4</xdr:col>
      <xdr:colOff>1068120</xdr:colOff>
      <xdr:row>1</xdr:row>
      <xdr:rowOff>57240</xdr:rowOff>
    </xdr:from>
    <xdr:to>
      <xdr:col>4</xdr:col>
      <xdr:colOff>1069560</xdr:colOff>
      <xdr:row>1</xdr:row>
      <xdr:rowOff>161640</xdr:rowOff>
    </xdr:to>
    <xdr:sp macro="" textlink="">
      <xdr:nvSpPr>
        <xdr:cNvPr id="452" name="Line 1"/>
        <xdr:cNvSpPr/>
      </xdr:nvSpPr>
      <xdr:spPr>
        <a:xfrm>
          <a:off x="6423480" y="295200"/>
          <a:ext cx="1440" cy="104400"/>
        </a:xfrm>
        <a:prstGeom prst="line">
          <a:avLst/>
        </a:prstGeom>
        <a:ln w="9360">
          <a:solidFill>
            <a:srgbClr val="FF0000"/>
          </a:solidFill>
          <a:miter/>
          <a:tailEnd type="triangle" w="med" len="med"/>
        </a:ln>
      </xdr:spPr>
    </xdr:sp>
    <xdr:clientData/>
  </xdr:twoCellAnchor>
  <xdr:twoCellAnchor editAs="oneCell">
    <xdr:from>
      <xdr:col>5</xdr:col>
      <xdr:colOff>875520</xdr:colOff>
      <xdr:row>1</xdr:row>
      <xdr:rowOff>66960</xdr:rowOff>
    </xdr:from>
    <xdr:to>
      <xdr:col>5</xdr:col>
      <xdr:colOff>1079280</xdr:colOff>
      <xdr:row>1</xdr:row>
      <xdr:rowOff>66960</xdr:rowOff>
    </xdr:to>
    <xdr:sp macro="" textlink="">
      <xdr:nvSpPr>
        <xdr:cNvPr id="453" name="Line 1"/>
        <xdr:cNvSpPr/>
      </xdr:nvSpPr>
      <xdr:spPr>
        <a:xfrm>
          <a:off x="7690680" y="304920"/>
          <a:ext cx="203760" cy="0"/>
        </a:xfrm>
        <a:prstGeom prst="line">
          <a:avLst/>
        </a:prstGeom>
        <a:ln w="9360">
          <a:solidFill>
            <a:srgbClr val="000000"/>
          </a:solidFill>
          <a:miter/>
        </a:ln>
      </xdr:spPr>
    </xdr:sp>
    <xdr:clientData/>
  </xdr:twoCellAnchor>
  <xdr:twoCellAnchor editAs="oneCell">
    <xdr:from>
      <xdr:col>5</xdr:col>
      <xdr:colOff>1077480</xdr:colOff>
      <xdr:row>1</xdr:row>
      <xdr:rowOff>66960</xdr:rowOff>
    </xdr:from>
    <xdr:to>
      <xdr:col>5</xdr:col>
      <xdr:colOff>1079280</xdr:colOff>
      <xdr:row>1</xdr:row>
      <xdr:rowOff>162360</xdr:rowOff>
    </xdr:to>
    <xdr:sp macro="" textlink="">
      <xdr:nvSpPr>
        <xdr:cNvPr id="454" name="Line 1"/>
        <xdr:cNvSpPr/>
      </xdr:nvSpPr>
      <xdr:spPr>
        <a:xfrm>
          <a:off x="7892640" y="304920"/>
          <a:ext cx="1800" cy="95400"/>
        </a:xfrm>
        <a:prstGeom prst="line">
          <a:avLst/>
        </a:prstGeom>
        <a:ln w="9360">
          <a:solidFill>
            <a:srgbClr val="000000"/>
          </a:solidFill>
          <a:miter/>
          <a:tailEnd type="triangle" w="med" len="med"/>
        </a:ln>
      </xdr:spPr>
    </xdr:sp>
    <xdr:clientData/>
  </xdr:twoCellAnchor>
  <xdr:twoCellAnchor editAs="oneCell">
    <xdr:from>
      <xdr:col>6</xdr:col>
      <xdr:colOff>479160</xdr:colOff>
      <xdr:row>1</xdr:row>
      <xdr:rowOff>66960</xdr:rowOff>
    </xdr:from>
    <xdr:to>
      <xdr:col>7</xdr:col>
      <xdr:colOff>292320</xdr:colOff>
      <xdr:row>1</xdr:row>
      <xdr:rowOff>66960</xdr:rowOff>
    </xdr:to>
    <xdr:sp macro="" textlink="">
      <xdr:nvSpPr>
        <xdr:cNvPr id="455" name="Line 1"/>
        <xdr:cNvSpPr/>
      </xdr:nvSpPr>
      <xdr:spPr>
        <a:xfrm>
          <a:off x="8975880" y="304920"/>
          <a:ext cx="452160" cy="0"/>
        </a:xfrm>
        <a:prstGeom prst="line">
          <a:avLst/>
        </a:prstGeom>
        <a:ln w="9360">
          <a:solidFill>
            <a:srgbClr val="000000"/>
          </a:solidFill>
          <a:miter/>
        </a:ln>
      </xdr:spPr>
    </xdr:sp>
    <xdr:clientData/>
  </xdr:twoCellAnchor>
  <xdr:twoCellAnchor editAs="oneCell">
    <xdr:from>
      <xdr:col>7</xdr:col>
      <xdr:colOff>291600</xdr:colOff>
      <xdr:row>1</xdr:row>
      <xdr:rowOff>66960</xdr:rowOff>
    </xdr:from>
    <xdr:to>
      <xdr:col>7</xdr:col>
      <xdr:colOff>302760</xdr:colOff>
      <xdr:row>1</xdr:row>
      <xdr:rowOff>171720</xdr:rowOff>
    </xdr:to>
    <xdr:sp macro="" textlink="">
      <xdr:nvSpPr>
        <xdr:cNvPr id="456" name="Line 1"/>
        <xdr:cNvSpPr/>
      </xdr:nvSpPr>
      <xdr:spPr>
        <a:xfrm>
          <a:off x="9427320" y="304920"/>
          <a:ext cx="11160" cy="104760"/>
        </a:xfrm>
        <a:prstGeom prst="line">
          <a:avLst/>
        </a:prstGeom>
        <a:ln w="9360">
          <a:solidFill>
            <a:srgbClr val="000000"/>
          </a:solidFill>
          <a:miter/>
          <a:tailEnd type="triangle" w="med" len="med"/>
        </a:ln>
      </xdr:spPr>
    </xdr:sp>
    <xdr:clientData/>
  </xdr:twoCellAnchor>
  <xdr:twoCellAnchor editAs="oneCell">
    <xdr:from>
      <xdr:col>4</xdr:col>
      <xdr:colOff>835560</xdr:colOff>
      <xdr:row>28</xdr:row>
      <xdr:rowOff>56880</xdr:rowOff>
    </xdr:from>
    <xdr:to>
      <xdr:col>4</xdr:col>
      <xdr:colOff>1058040</xdr:colOff>
      <xdr:row>28</xdr:row>
      <xdr:rowOff>56880</xdr:rowOff>
    </xdr:to>
    <xdr:sp macro="" textlink="">
      <xdr:nvSpPr>
        <xdr:cNvPr id="457" name="Line 1"/>
        <xdr:cNvSpPr/>
      </xdr:nvSpPr>
      <xdr:spPr>
        <a:xfrm>
          <a:off x="6190920" y="5362200"/>
          <a:ext cx="222480" cy="0"/>
        </a:xfrm>
        <a:prstGeom prst="line">
          <a:avLst/>
        </a:prstGeom>
        <a:ln w="9360">
          <a:solidFill>
            <a:srgbClr val="FF0000"/>
          </a:solidFill>
          <a:miter/>
        </a:ln>
      </xdr:spPr>
    </xdr:sp>
    <xdr:clientData/>
  </xdr:twoCellAnchor>
  <xdr:twoCellAnchor editAs="oneCell">
    <xdr:from>
      <xdr:col>4</xdr:col>
      <xdr:colOff>1068120</xdr:colOff>
      <xdr:row>28</xdr:row>
      <xdr:rowOff>56880</xdr:rowOff>
    </xdr:from>
    <xdr:to>
      <xdr:col>4</xdr:col>
      <xdr:colOff>1069560</xdr:colOff>
      <xdr:row>28</xdr:row>
      <xdr:rowOff>161640</xdr:rowOff>
    </xdr:to>
    <xdr:sp macro="" textlink="">
      <xdr:nvSpPr>
        <xdr:cNvPr id="458" name="Line 1"/>
        <xdr:cNvSpPr/>
      </xdr:nvSpPr>
      <xdr:spPr>
        <a:xfrm>
          <a:off x="6423480" y="5362200"/>
          <a:ext cx="1440" cy="104760"/>
        </a:xfrm>
        <a:prstGeom prst="line">
          <a:avLst/>
        </a:prstGeom>
        <a:ln w="9360">
          <a:solidFill>
            <a:srgbClr val="FF0000"/>
          </a:solidFill>
          <a:miter/>
          <a:tailEnd type="triangle" w="med" len="med"/>
        </a:ln>
      </xdr:spPr>
    </xdr:sp>
    <xdr:clientData/>
  </xdr:twoCellAnchor>
  <xdr:twoCellAnchor editAs="oneCell">
    <xdr:from>
      <xdr:col>5</xdr:col>
      <xdr:colOff>875520</xdr:colOff>
      <xdr:row>28</xdr:row>
      <xdr:rowOff>66960</xdr:rowOff>
    </xdr:from>
    <xdr:to>
      <xdr:col>5</xdr:col>
      <xdr:colOff>1079280</xdr:colOff>
      <xdr:row>28</xdr:row>
      <xdr:rowOff>66960</xdr:rowOff>
    </xdr:to>
    <xdr:sp macro="" textlink="">
      <xdr:nvSpPr>
        <xdr:cNvPr id="459" name="Line 1"/>
        <xdr:cNvSpPr/>
      </xdr:nvSpPr>
      <xdr:spPr>
        <a:xfrm>
          <a:off x="7690680" y="5372280"/>
          <a:ext cx="203760" cy="0"/>
        </a:xfrm>
        <a:prstGeom prst="line">
          <a:avLst/>
        </a:prstGeom>
        <a:ln w="9360">
          <a:solidFill>
            <a:srgbClr val="000000"/>
          </a:solidFill>
          <a:miter/>
        </a:ln>
      </xdr:spPr>
    </xdr:sp>
    <xdr:clientData/>
  </xdr:twoCellAnchor>
  <xdr:twoCellAnchor editAs="oneCell">
    <xdr:from>
      <xdr:col>5</xdr:col>
      <xdr:colOff>1077480</xdr:colOff>
      <xdr:row>28</xdr:row>
      <xdr:rowOff>66960</xdr:rowOff>
    </xdr:from>
    <xdr:to>
      <xdr:col>5</xdr:col>
      <xdr:colOff>1079280</xdr:colOff>
      <xdr:row>28</xdr:row>
      <xdr:rowOff>162000</xdr:rowOff>
    </xdr:to>
    <xdr:sp macro="" textlink="">
      <xdr:nvSpPr>
        <xdr:cNvPr id="460" name="Line 1"/>
        <xdr:cNvSpPr/>
      </xdr:nvSpPr>
      <xdr:spPr>
        <a:xfrm>
          <a:off x="7892640" y="5372280"/>
          <a:ext cx="1800" cy="95040"/>
        </a:xfrm>
        <a:prstGeom prst="line">
          <a:avLst/>
        </a:prstGeom>
        <a:ln w="9360">
          <a:solidFill>
            <a:srgbClr val="000000"/>
          </a:solidFill>
          <a:miter/>
          <a:tailEnd type="triangle" w="med" len="med"/>
        </a:ln>
      </xdr:spPr>
    </xdr:sp>
    <xdr:clientData/>
  </xdr:twoCellAnchor>
  <xdr:twoCellAnchor editAs="oneCell">
    <xdr:from>
      <xdr:col>6</xdr:col>
      <xdr:colOff>479160</xdr:colOff>
      <xdr:row>28</xdr:row>
      <xdr:rowOff>66960</xdr:rowOff>
    </xdr:from>
    <xdr:to>
      <xdr:col>7</xdr:col>
      <xdr:colOff>292320</xdr:colOff>
      <xdr:row>28</xdr:row>
      <xdr:rowOff>66960</xdr:rowOff>
    </xdr:to>
    <xdr:sp macro="" textlink="">
      <xdr:nvSpPr>
        <xdr:cNvPr id="461" name="Line 1"/>
        <xdr:cNvSpPr/>
      </xdr:nvSpPr>
      <xdr:spPr>
        <a:xfrm>
          <a:off x="8975880" y="5372280"/>
          <a:ext cx="452160" cy="0"/>
        </a:xfrm>
        <a:prstGeom prst="line">
          <a:avLst/>
        </a:prstGeom>
        <a:ln w="9360">
          <a:solidFill>
            <a:srgbClr val="000000"/>
          </a:solidFill>
          <a:miter/>
        </a:ln>
      </xdr:spPr>
    </xdr:sp>
    <xdr:clientData/>
  </xdr:twoCellAnchor>
  <xdr:twoCellAnchor editAs="oneCell">
    <xdr:from>
      <xdr:col>7</xdr:col>
      <xdr:colOff>291600</xdr:colOff>
      <xdr:row>28</xdr:row>
      <xdr:rowOff>66960</xdr:rowOff>
    </xdr:from>
    <xdr:to>
      <xdr:col>7</xdr:col>
      <xdr:colOff>302760</xdr:colOff>
      <xdr:row>28</xdr:row>
      <xdr:rowOff>171720</xdr:rowOff>
    </xdr:to>
    <xdr:sp macro="" textlink="">
      <xdr:nvSpPr>
        <xdr:cNvPr id="462" name="Line 1"/>
        <xdr:cNvSpPr/>
      </xdr:nvSpPr>
      <xdr:spPr>
        <a:xfrm>
          <a:off x="9427320" y="5372280"/>
          <a:ext cx="11160" cy="104760"/>
        </a:xfrm>
        <a:prstGeom prst="line">
          <a:avLst/>
        </a:prstGeom>
        <a:ln w="9360">
          <a:solidFill>
            <a:srgbClr val="000000"/>
          </a:solidFill>
          <a:miter/>
          <a:tailEnd type="triangle" w="med" len="med"/>
        </a:ln>
      </xdr:spPr>
    </xdr:sp>
    <xdr:clientData/>
  </xdr:twoCellAnchor>
  <xdr:twoCellAnchor editAs="oneCell">
    <xdr:from>
      <xdr:col>3</xdr:col>
      <xdr:colOff>2467440</xdr:colOff>
      <xdr:row>51</xdr:row>
      <xdr:rowOff>86040</xdr:rowOff>
    </xdr:from>
    <xdr:to>
      <xdr:col>4</xdr:col>
      <xdr:colOff>695880</xdr:colOff>
      <xdr:row>51</xdr:row>
      <xdr:rowOff>86040</xdr:rowOff>
    </xdr:to>
    <xdr:sp macro="" textlink="">
      <xdr:nvSpPr>
        <xdr:cNvPr id="463" name="Line 1"/>
        <xdr:cNvSpPr/>
      </xdr:nvSpPr>
      <xdr:spPr>
        <a:xfrm>
          <a:off x="5204880" y="9763200"/>
          <a:ext cx="846360" cy="0"/>
        </a:xfrm>
        <a:prstGeom prst="line">
          <a:avLst/>
        </a:prstGeom>
        <a:ln w="9360">
          <a:solidFill>
            <a:srgbClr val="FF0000"/>
          </a:solidFill>
          <a:miter/>
        </a:ln>
      </xdr:spPr>
    </xdr:sp>
    <xdr:clientData/>
  </xdr:twoCellAnchor>
  <xdr:twoCellAnchor editAs="oneCell">
    <xdr:from>
      <xdr:col>4</xdr:col>
      <xdr:colOff>704520</xdr:colOff>
      <xdr:row>51</xdr:row>
      <xdr:rowOff>86040</xdr:rowOff>
    </xdr:from>
    <xdr:to>
      <xdr:col>4</xdr:col>
      <xdr:colOff>705960</xdr:colOff>
      <xdr:row>52</xdr:row>
      <xdr:rowOff>10080</xdr:rowOff>
    </xdr:to>
    <xdr:sp macro="" textlink="">
      <xdr:nvSpPr>
        <xdr:cNvPr id="464" name="Line 1"/>
        <xdr:cNvSpPr/>
      </xdr:nvSpPr>
      <xdr:spPr>
        <a:xfrm>
          <a:off x="6059880" y="9763200"/>
          <a:ext cx="1440" cy="95400"/>
        </a:xfrm>
        <a:prstGeom prst="line">
          <a:avLst/>
        </a:prstGeom>
        <a:ln w="9360">
          <a:solidFill>
            <a:srgbClr val="FF0000"/>
          </a:solidFill>
          <a:miter/>
          <a:tailEnd type="triangle" w="med" len="med"/>
        </a:ln>
      </xdr:spPr>
    </xdr:sp>
    <xdr:clientData/>
  </xdr:twoCellAnchor>
  <xdr:twoCellAnchor editAs="oneCell">
    <xdr:from>
      <xdr:col>3</xdr:col>
      <xdr:colOff>2467440</xdr:colOff>
      <xdr:row>23</xdr:row>
      <xdr:rowOff>86040</xdr:rowOff>
    </xdr:from>
    <xdr:to>
      <xdr:col>4</xdr:col>
      <xdr:colOff>695880</xdr:colOff>
      <xdr:row>23</xdr:row>
      <xdr:rowOff>86040</xdr:rowOff>
    </xdr:to>
    <xdr:sp macro="" textlink="">
      <xdr:nvSpPr>
        <xdr:cNvPr id="465" name="Line 1"/>
        <xdr:cNvSpPr/>
      </xdr:nvSpPr>
      <xdr:spPr>
        <a:xfrm>
          <a:off x="5204880" y="4505400"/>
          <a:ext cx="846360" cy="0"/>
        </a:xfrm>
        <a:prstGeom prst="line">
          <a:avLst/>
        </a:prstGeom>
        <a:ln w="9360">
          <a:solidFill>
            <a:srgbClr val="FF0000"/>
          </a:solidFill>
          <a:miter/>
        </a:ln>
      </xdr:spPr>
    </xdr:sp>
    <xdr:clientData/>
  </xdr:twoCellAnchor>
  <xdr:twoCellAnchor editAs="oneCell">
    <xdr:from>
      <xdr:col>4</xdr:col>
      <xdr:colOff>704520</xdr:colOff>
      <xdr:row>23</xdr:row>
      <xdr:rowOff>86040</xdr:rowOff>
    </xdr:from>
    <xdr:to>
      <xdr:col>4</xdr:col>
      <xdr:colOff>705960</xdr:colOff>
      <xdr:row>23</xdr:row>
      <xdr:rowOff>171720</xdr:rowOff>
    </xdr:to>
    <xdr:sp macro="" textlink="">
      <xdr:nvSpPr>
        <xdr:cNvPr id="466" name="Line 1"/>
        <xdr:cNvSpPr/>
      </xdr:nvSpPr>
      <xdr:spPr>
        <a:xfrm>
          <a:off x="6059880" y="4505400"/>
          <a:ext cx="1440" cy="85680"/>
        </a:xfrm>
        <a:prstGeom prst="line">
          <a:avLst/>
        </a:prstGeom>
        <a:ln w="9360">
          <a:solidFill>
            <a:srgbClr val="FF0000"/>
          </a:solidFill>
          <a:miter/>
          <a:tailEnd type="triangle" w="med" len="med"/>
        </a:ln>
      </xdr:spPr>
    </xdr:sp>
    <xdr:clientData/>
  </xdr:twoCellAnchor>
  <xdr:twoCellAnchor editAs="oneCell">
    <xdr:from>
      <xdr:col>2</xdr:col>
      <xdr:colOff>1148040</xdr:colOff>
      <xdr:row>25</xdr:row>
      <xdr:rowOff>161640</xdr:rowOff>
    </xdr:from>
    <xdr:to>
      <xdr:col>2</xdr:col>
      <xdr:colOff>1149480</xdr:colOff>
      <xdr:row>26</xdr:row>
      <xdr:rowOff>171360</xdr:rowOff>
    </xdr:to>
    <xdr:sp macro="" textlink="">
      <xdr:nvSpPr>
        <xdr:cNvPr id="467" name="Line 1"/>
        <xdr:cNvSpPr/>
      </xdr:nvSpPr>
      <xdr:spPr>
        <a:xfrm flipV="1">
          <a:off x="2425320" y="4962240"/>
          <a:ext cx="1440" cy="181080"/>
        </a:xfrm>
        <a:prstGeom prst="line">
          <a:avLst/>
        </a:prstGeom>
        <a:ln w="19080">
          <a:solidFill>
            <a:srgbClr val="000000"/>
          </a:solidFill>
          <a:miter/>
          <a:tailEnd type="triangle" w="med" len="med"/>
        </a:ln>
      </xdr:spPr>
    </xdr:sp>
    <xdr:clientData/>
  </xdr:twoCellAnchor>
  <xdr:twoCellAnchor editAs="oneCell">
    <xdr:from>
      <xdr:col>4</xdr:col>
      <xdr:colOff>1207800</xdr:colOff>
      <xdr:row>25</xdr:row>
      <xdr:rowOff>162000</xdr:rowOff>
    </xdr:from>
    <xdr:to>
      <xdr:col>4</xdr:col>
      <xdr:colOff>1209240</xdr:colOff>
      <xdr:row>26</xdr:row>
      <xdr:rowOff>171720</xdr:rowOff>
    </xdr:to>
    <xdr:sp macro="" textlink="">
      <xdr:nvSpPr>
        <xdr:cNvPr id="468" name="Line 1"/>
        <xdr:cNvSpPr/>
      </xdr:nvSpPr>
      <xdr:spPr>
        <a:xfrm>
          <a:off x="6563160" y="4962600"/>
          <a:ext cx="1440" cy="181080"/>
        </a:xfrm>
        <a:prstGeom prst="line">
          <a:avLst/>
        </a:prstGeom>
        <a:ln w="19080">
          <a:solidFill>
            <a:srgbClr val="000000"/>
          </a:solidFill>
          <a:miter/>
          <a:tailEnd type="triangle" w="med" len="med"/>
        </a:ln>
      </xdr:spPr>
    </xdr:sp>
    <xdr:clientData/>
  </xdr:twoCellAnchor>
  <xdr:twoCellAnchor editAs="oneCell">
    <xdr:from>
      <xdr:col>0</xdr:col>
      <xdr:colOff>0</xdr:colOff>
      <xdr:row>55</xdr:row>
      <xdr:rowOff>143280</xdr:rowOff>
    </xdr:from>
    <xdr:to>
      <xdr:col>5</xdr:col>
      <xdr:colOff>1351800</xdr:colOff>
      <xdr:row>89</xdr:row>
      <xdr:rowOff>105120</xdr:rowOff>
    </xdr:to>
    <xdr:pic>
      <xdr:nvPicPr>
        <xdr:cNvPr id="469" name="Picture 24" descr="SAVE0051"/>
        <xdr:cNvPicPr/>
      </xdr:nvPicPr>
      <xdr:blipFill>
        <a:blip xmlns:r="http://schemas.openxmlformats.org/officeDocument/2006/relationships" r:embed="rId1"/>
        <a:stretch/>
      </xdr:blipFill>
      <xdr:spPr>
        <a:xfrm>
          <a:off x="0" y="10525320"/>
          <a:ext cx="8166960" cy="5467320"/>
        </a:xfrm>
        <a:prstGeom prst="rect">
          <a:avLst/>
        </a:prstGeom>
        <a:ln w="3240">
          <a:solidFill>
            <a:srgbClr val="FFFFFF"/>
          </a:solidFill>
          <a:miter/>
        </a:ln>
      </xdr:spPr>
    </xdr:pic>
    <xdr:clientData/>
  </xdr:twoCellAnchor>
  <xdr:twoCellAnchor editAs="oneCell">
    <xdr:from>
      <xdr:col>2</xdr:col>
      <xdr:colOff>70200</xdr:colOff>
      <xdr:row>58</xdr:row>
      <xdr:rowOff>66600</xdr:rowOff>
    </xdr:from>
    <xdr:to>
      <xdr:col>5</xdr:col>
      <xdr:colOff>716400</xdr:colOff>
      <xdr:row>87</xdr:row>
      <xdr:rowOff>66600</xdr:rowOff>
    </xdr:to>
    <xdr:sp macro="" textlink="">
      <xdr:nvSpPr>
        <xdr:cNvPr id="470" name="CustomShape 1"/>
        <xdr:cNvSpPr/>
      </xdr:nvSpPr>
      <xdr:spPr>
        <a:xfrm>
          <a:off x="1347480" y="10934280"/>
          <a:ext cx="6184080" cy="4695840"/>
        </a:xfrm>
        <a:prstGeom prst="rect">
          <a:avLst/>
        </a:prstGeom>
        <a:noFill/>
        <a:ln w="381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3</xdr:col>
      <xdr:colOff>1692720</xdr:colOff>
      <xdr:row>91</xdr:row>
      <xdr:rowOff>0</xdr:rowOff>
    </xdr:from>
    <xdr:to>
      <xdr:col>3</xdr:col>
      <xdr:colOff>1774440</xdr:colOff>
      <xdr:row>92</xdr:row>
      <xdr:rowOff>38160</xdr:rowOff>
    </xdr:to>
    <xdr:sp macro="" textlink="">
      <xdr:nvSpPr>
        <xdr:cNvPr id="471" name="CustomShape 1"/>
        <xdr:cNvSpPr/>
      </xdr:nvSpPr>
      <xdr:spPr>
        <a:xfrm>
          <a:off x="4430160" y="16211520"/>
          <a:ext cx="81720" cy="19980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editAs="oneCell">
    <xdr:from>
      <xdr:col>3</xdr:col>
      <xdr:colOff>1272600</xdr:colOff>
      <xdr:row>88</xdr:row>
      <xdr:rowOff>95760</xdr:rowOff>
    </xdr:from>
    <xdr:to>
      <xdr:col>3</xdr:col>
      <xdr:colOff>1992240</xdr:colOff>
      <xdr:row>89</xdr:row>
      <xdr:rowOff>160200</xdr:rowOff>
    </xdr:to>
    <xdr:sp macro="" textlink="">
      <xdr:nvSpPr>
        <xdr:cNvPr id="472" name="CustomShape 1"/>
        <xdr:cNvSpPr/>
      </xdr:nvSpPr>
      <xdr:spPr>
        <a:xfrm>
          <a:off x="4010040" y="15821280"/>
          <a:ext cx="719640" cy="226440"/>
        </a:xfrm>
        <a:prstGeom prst="rect">
          <a:avLst/>
        </a:prstGeom>
        <a:noFill/>
        <a:ln>
          <a:noFill/>
        </a:ln>
      </xdr:spPr>
      <xdr:style>
        <a:lnRef idx="0">
          <a:scrgbClr r="0" g="0" b="0"/>
        </a:lnRef>
        <a:fillRef idx="0">
          <a:scrgbClr r="0" g="0" b="0"/>
        </a:fillRef>
        <a:effectRef idx="0">
          <a:scrgbClr r="0" g="0" b="0"/>
        </a:effectRef>
        <a:fontRef idx="minor"/>
      </xdr:style>
      <xdr:txBody>
        <a:bodyPr wrap="none" lIns="27360" tIns="27360" rIns="0" bIns="0"/>
        <a:lstStyle/>
        <a:p>
          <a:r>
            <a:rPr lang="en-US" sz="1400" b="1" strike="noStrike">
              <a:solidFill>
                <a:srgbClr val="000000"/>
              </a:solidFill>
              <a:latin typeface="Arial"/>
            </a:rPr>
            <a:t>Figure 1</a:t>
          </a:r>
          <a:endParaRPr/>
        </a:p>
      </xdr:txBody>
    </xdr:sp>
    <xdr:clientData/>
  </xdr:twoCellAnchor>
  <xdr:twoCellAnchor>
    <xdr:from>
      <xdr:col>0</xdr:col>
      <xdr:colOff>0</xdr:colOff>
      <xdr:row>0</xdr:row>
      <xdr:rowOff>0</xdr:rowOff>
    </xdr:from>
    <xdr:to>
      <xdr:col>8</xdr:col>
      <xdr:colOff>209550</xdr:colOff>
      <xdr:row>50</xdr:row>
      <xdr:rowOff>161925</xdr:rowOff>
    </xdr:to>
    <xdr:sp macro="" textlink="">
      <xdr:nvSpPr>
        <xdr:cNvPr id="1127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209550</xdr:colOff>
      <xdr:row>50</xdr:row>
      <xdr:rowOff>161925</xdr:rowOff>
    </xdr:to>
    <xdr:sp macro="" textlink="">
      <xdr:nvSpPr>
        <xdr:cNvPr id="1126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209550</xdr:colOff>
      <xdr:row>50</xdr:row>
      <xdr:rowOff>161925</xdr:rowOff>
    </xdr:to>
    <xdr:sp macro="" textlink="">
      <xdr:nvSpPr>
        <xdr:cNvPr id="1126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0</xdr:colOff>
      <xdr:row>46</xdr:row>
      <xdr:rowOff>75960</xdr:rowOff>
    </xdr:from>
    <xdr:to>
      <xdr:col>3</xdr:col>
      <xdr:colOff>1260000</xdr:colOff>
      <xdr:row>46</xdr:row>
      <xdr:rowOff>75960</xdr:rowOff>
    </xdr:to>
    <xdr:sp macro="" textlink="">
      <xdr:nvSpPr>
        <xdr:cNvPr id="473" name="Line 1"/>
        <xdr:cNvSpPr/>
      </xdr:nvSpPr>
      <xdr:spPr>
        <a:xfrm flipH="1">
          <a:off x="4606200" y="7705440"/>
          <a:ext cx="1260000" cy="0"/>
        </a:xfrm>
        <a:prstGeom prst="line">
          <a:avLst/>
        </a:prstGeom>
        <a:ln w="9360">
          <a:solidFill>
            <a:srgbClr val="000000"/>
          </a:solidFill>
          <a:miter/>
          <a:tailEnd type="triangle" w="med" len="med"/>
        </a:ln>
      </xdr:spPr>
    </xdr:sp>
    <xdr:clientData/>
  </xdr:twoCellAnchor>
  <xdr:twoCellAnchor>
    <xdr:from>
      <xdr:col>0</xdr:col>
      <xdr:colOff>0</xdr:colOff>
      <xdr:row>0</xdr:row>
      <xdr:rowOff>0</xdr:rowOff>
    </xdr:from>
    <xdr:to>
      <xdr:col>8</xdr:col>
      <xdr:colOff>1247775</xdr:colOff>
      <xdr:row>57</xdr:row>
      <xdr:rowOff>133350</xdr:rowOff>
    </xdr:to>
    <xdr:sp macro="" textlink="">
      <xdr:nvSpPr>
        <xdr:cNvPr id="1230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1247775</xdr:colOff>
      <xdr:row>57</xdr:row>
      <xdr:rowOff>133350</xdr:rowOff>
    </xdr:to>
    <xdr:sp macro="" textlink="">
      <xdr:nvSpPr>
        <xdr:cNvPr id="1230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1247775</xdr:colOff>
      <xdr:row>57</xdr:row>
      <xdr:rowOff>133350</xdr:rowOff>
    </xdr:to>
    <xdr:sp macro="" textlink="">
      <xdr:nvSpPr>
        <xdr:cNvPr id="1230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1247775</xdr:colOff>
      <xdr:row>57</xdr:row>
      <xdr:rowOff>133350</xdr:rowOff>
    </xdr:to>
    <xdr:sp macro="" textlink="">
      <xdr:nvSpPr>
        <xdr:cNvPr id="1230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1247775</xdr:colOff>
      <xdr:row>57</xdr:row>
      <xdr:rowOff>133350</xdr:rowOff>
    </xdr:to>
    <xdr:sp macro="" textlink="">
      <xdr:nvSpPr>
        <xdr:cNvPr id="1229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1247775</xdr:colOff>
      <xdr:row>57</xdr:row>
      <xdr:rowOff>133350</xdr:rowOff>
    </xdr:to>
    <xdr:sp macro="" textlink="">
      <xdr:nvSpPr>
        <xdr:cNvPr id="1229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1247775</xdr:colOff>
      <xdr:row>57</xdr:row>
      <xdr:rowOff>133350</xdr:rowOff>
    </xdr:to>
    <xdr:sp macro="" textlink="">
      <xdr:nvSpPr>
        <xdr:cNvPr id="1229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1247775</xdr:colOff>
      <xdr:row>57</xdr:row>
      <xdr:rowOff>133350</xdr:rowOff>
    </xdr:to>
    <xdr:sp macro="" textlink="">
      <xdr:nvSpPr>
        <xdr:cNvPr id="1229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1247775</xdr:colOff>
      <xdr:row>57</xdr:row>
      <xdr:rowOff>133350</xdr:rowOff>
    </xdr:to>
    <xdr:sp macro="" textlink="">
      <xdr:nvSpPr>
        <xdr:cNvPr id="1229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1007280</xdr:colOff>
      <xdr:row>1</xdr:row>
      <xdr:rowOff>0</xdr:rowOff>
    </xdr:from>
    <xdr:to>
      <xdr:col>2</xdr:col>
      <xdr:colOff>21600</xdr:colOff>
      <xdr:row>1</xdr:row>
      <xdr:rowOff>199800</xdr:rowOff>
    </xdr:to>
    <xdr:sp macro="" textlink="">
      <xdr:nvSpPr>
        <xdr:cNvPr id="474" name="CustomShape 1"/>
        <xdr:cNvSpPr/>
      </xdr:nvSpPr>
      <xdr:spPr>
        <a:xfrm>
          <a:off x="3826440" y="228600"/>
          <a:ext cx="81720" cy="19980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xdr:from>
      <xdr:col>0</xdr:col>
      <xdr:colOff>0</xdr:colOff>
      <xdr:row>0</xdr:row>
      <xdr:rowOff>0</xdr:rowOff>
    </xdr:from>
    <xdr:to>
      <xdr:col>8</xdr:col>
      <xdr:colOff>866775</xdr:colOff>
      <xdr:row>57</xdr:row>
      <xdr:rowOff>133350</xdr:rowOff>
    </xdr:to>
    <xdr:sp macro="" textlink="">
      <xdr:nvSpPr>
        <xdr:cNvPr id="1332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866775</xdr:colOff>
      <xdr:row>57</xdr:row>
      <xdr:rowOff>133350</xdr:rowOff>
    </xdr:to>
    <xdr:sp macro="" textlink="">
      <xdr:nvSpPr>
        <xdr:cNvPr id="1332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866775</xdr:colOff>
      <xdr:row>57</xdr:row>
      <xdr:rowOff>133350</xdr:rowOff>
    </xdr:to>
    <xdr:sp macro="" textlink="">
      <xdr:nvSpPr>
        <xdr:cNvPr id="1332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866775</xdr:colOff>
      <xdr:row>57</xdr:row>
      <xdr:rowOff>133350</xdr:rowOff>
    </xdr:to>
    <xdr:sp macro="" textlink="">
      <xdr:nvSpPr>
        <xdr:cNvPr id="1332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866775</xdr:colOff>
      <xdr:row>57</xdr:row>
      <xdr:rowOff>133350</xdr:rowOff>
    </xdr:to>
    <xdr:sp macro="" textlink="">
      <xdr:nvSpPr>
        <xdr:cNvPr id="1332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866775</xdr:colOff>
      <xdr:row>57</xdr:row>
      <xdr:rowOff>133350</xdr:rowOff>
    </xdr:to>
    <xdr:sp macro="" textlink="">
      <xdr:nvSpPr>
        <xdr:cNvPr id="1331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866775</xdr:colOff>
      <xdr:row>57</xdr:row>
      <xdr:rowOff>133350</xdr:rowOff>
    </xdr:to>
    <xdr:sp macro="" textlink="">
      <xdr:nvSpPr>
        <xdr:cNvPr id="1331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866775</xdr:colOff>
      <xdr:row>57</xdr:row>
      <xdr:rowOff>133350</xdr:rowOff>
    </xdr:to>
    <xdr:sp macro="" textlink="">
      <xdr:nvSpPr>
        <xdr:cNvPr id="1331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20520</xdr:colOff>
      <xdr:row>11</xdr:row>
      <xdr:rowOff>720</xdr:rowOff>
    </xdr:from>
    <xdr:to>
      <xdr:col>3</xdr:col>
      <xdr:colOff>725400</xdr:colOff>
      <xdr:row>14</xdr:row>
      <xdr:rowOff>162000</xdr:rowOff>
    </xdr:to>
    <xdr:sp macro="" textlink="">
      <xdr:nvSpPr>
        <xdr:cNvPr id="475" name="CustomShape 1"/>
        <xdr:cNvSpPr/>
      </xdr:nvSpPr>
      <xdr:spPr>
        <a:xfrm>
          <a:off x="1555200" y="1924560"/>
          <a:ext cx="1359360" cy="68508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2</xdr:col>
      <xdr:colOff>0</xdr:colOff>
      <xdr:row>17</xdr:row>
      <xdr:rowOff>9720</xdr:rowOff>
    </xdr:from>
    <xdr:to>
      <xdr:col>3</xdr:col>
      <xdr:colOff>626040</xdr:colOff>
      <xdr:row>21</xdr:row>
      <xdr:rowOff>9720</xdr:rowOff>
    </xdr:to>
    <xdr:sp macro="" textlink="">
      <xdr:nvSpPr>
        <xdr:cNvPr id="476" name="CustomShape 1"/>
        <xdr:cNvSpPr/>
      </xdr:nvSpPr>
      <xdr:spPr>
        <a:xfrm>
          <a:off x="1534680" y="2943360"/>
          <a:ext cx="1280520" cy="64764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2</xdr:col>
      <xdr:colOff>10440</xdr:colOff>
      <xdr:row>23</xdr:row>
      <xdr:rowOff>10080</xdr:rowOff>
    </xdr:from>
    <xdr:to>
      <xdr:col>3</xdr:col>
      <xdr:colOff>635760</xdr:colOff>
      <xdr:row>27</xdr:row>
      <xdr:rowOff>9360</xdr:rowOff>
    </xdr:to>
    <xdr:sp macro="" textlink="">
      <xdr:nvSpPr>
        <xdr:cNvPr id="477" name="CustomShape 1"/>
        <xdr:cNvSpPr/>
      </xdr:nvSpPr>
      <xdr:spPr>
        <a:xfrm>
          <a:off x="1545120" y="3915000"/>
          <a:ext cx="1279800" cy="64728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endParaRPr/>
        </a:p>
        <a:p>
          <a:pPr algn="ctr"/>
          <a:endParaRPr/>
        </a:p>
        <a:p>
          <a:pPr algn="ctr"/>
          <a:endParaRPr/>
        </a:p>
        <a:p>
          <a:pPr algn="ctr"/>
          <a:endParaRPr/>
        </a:p>
      </xdr:txBody>
    </xdr:sp>
    <xdr:clientData/>
  </xdr:twoCellAnchor>
  <xdr:twoCellAnchor editAs="oneCell">
    <xdr:from>
      <xdr:col>2</xdr:col>
      <xdr:colOff>252000</xdr:colOff>
      <xdr:row>36</xdr:row>
      <xdr:rowOff>19080</xdr:rowOff>
    </xdr:from>
    <xdr:to>
      <xdr:col>3</xdr:col>
      <xdr:colOff>394560</xdr:colOff>
      <xdr:row>39</xdr:row>
      <xdr:rowOff>133920</xdr:rowOff>
    </xdr:to>
    <xdr:sp macro="" textlink="">
      <xdr:nvSpPr>
        <xdr:cNvPr id="478" name="CustomShape 1"/>
        <xdr:cNvSpPr/>
      </xdr:nvSpPr>
      <xdr:spPr>
        <a:xfrm>
          <a:off x="1786680" y="6029280"/>
          <a:ext cx="797040" cy="600480"/>
        </a:xfrm>
        <a:prstGeom prst="triangle">
          <a:avLst>
            <a:gd name="adj" fmla="val 10800"/>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2</xdr:col>
      <xdr:colOff>131040</xdr:colOff>
      <xdr:row>42</xdr:row>
      <xdr:rowOff>720</xdr:rowOff>
    </xdr:from>
    <xdr:to>
      <xdr:col>3</xdr:col>
      <xdr:colOff>495000</xdr:colOff>
      <xdr:row>46</xdr:row>
      <xdr:rowOff>152640</xdr:rowOff>
    </xdr:to>
    <xdr:sp macro="" textlink="">
      <xdr:nvSpPr>
        <xdr:cNvPr id="479" name="CustomShape 1"/>
        <xdr:cNvSpPr/>
      </xdr:nvSpPr>
      <xdr:spPr>
        <a:xfrm>
          <a:off x="1665720" y="6982200"/>
          <a:ext cx="1018440" cy="799920"/>
        </a:xfrm>
        <a:prstGeom prst="triangle">
          <a:avLst>
            <a:gd name="adj" fmla="val 10800"/>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LNA</a:t>
          </a:r>
          <a:endParaRPr/>
        </a:p>
      </xdr:txBody>
    </xdr:sp>
    <xdr:clientData/>
  </xdr:twoCellAnchor>
  <xdr:twoCellAnchor editAs="oneCell">
    <xdr:from>
      <xdr:col>2</xdr:col>
      <xdr:colOff>0</xdr:colOff>
      <xdr:row>29</xdr:row>
      <xdr:rowOff>10080</xdr:rowOff>
    </xdr:from>
    <xdr:to>
      <xdr:col>3</xdr:col>
      <xdr:colOff>626040</xdr:colOff>
      <xdr:row>33</xdr:row>
      <xdr:rowOff>10080</xdr:rowOff>
    </xdr:to>
    <xdr:sp macro="" textlink="">
      <xdr:nvSpPr>
        <xdr:cNvPr id="480" name="CustomShape 1"/>
        <xdr:cNvSpPr/>
      </xdr:nvSpPr>
      <xdr:spPr>
        <a:xfrm>
          <a:off x="1534680" y="4886640"/>
          <a:ext cx="1280520" cy="64764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Downconverters</a:t>
          </a:r>
          <a:endParaRPr/>
        </a:p>
        <a:p>
          <a:pPr algn="ctr"/>
          <a:r>
            <a:rPr lang="en-US" sz="1000" b="1" strike="noStrike">
              <a:solidFill>
                <a:srgbClr val="000000"/>
              </a:solidFill>
              <a:latin typeface="Arial"/>
            </a:rPr>
            <a:t>Mixers</a:t>
          </a:r>
          <a:endParaRPr/>
        </a:p>
        <a:p>
          <a:pPr algn="ctr"/>
          <a:r>
            <a:rPr lang="en-US" sz="1000" b="1" strike="noStrike">
              <a:solidFill>
                <a:srgbClr val="000000"/>
              </a:solidFill>
              <a:latin typeface="Arial"/>
            </a:rPr>
            <a:t>IF</a:t>
          </a:r>
          <a:r>
            <a:rPr lang="en-US" sz="1000" strike="noStrike">
              <a:solidFill>
                <a:srgbClr val="000000"/>
              </a:solidFill>
              <a:latin typeface="Arial"/>
            </a:rPr>
            <a:t> </a:t>
          </a:r>
          <a:r>
            <a:rPr lang="en-US" sz="1000" b="1" strike="noStrike">
              <a:solidFill>
                <a:srgbClr val="000000"/>
              </a:solidFill>
              <a:latin typeface="Arial"/>
            </a:rPr>
            <a:t>Amplification</a:t>
          </a:r>
          <a:endParaRPr/>
        </a:p>
      </xdr:txBody>
    </xdr:sp>
    <xdr:clientData/>
  </xdr:twoCellAnchor>
  <xdr:twoCellAnchor editAs="oneCell">
    <xdr:from>
      <xdr:col>2</xdr:col>
      <xdr:colOff>0</xdr:colOff>
      <xdr:row>50</xdr:row>
      <xdr:rowOff>152640</xdr:rowOff>
    </xdr:from>
    <xdr:to>
      <xdr:col>4</xdr:col>
      <xdr:colOff>10440</xdr:colOff>
      <xdr:row>53</xdr:row>
      <xdr:rowOff>162000</xdr:rowOff>
    </xdr:to>
    <xdr:sp macro="" textlink="">
      <xdr:nvSpPr>
        <xdr:cNvPr id="481" name="CustomShape 1"/>
        <xdr:cNvSpPr/>
      </xdr:nvSpPr>
      <xdr:spPr>
        <a:xfrm>
          <a:off x="1534680" y="8429760"/>
          <a:ext cx="1390320" cy="49500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Receiver Front End</a:t>
          </a:r>
          <a:endParaRPr/>
        </a:p>
        <a:p>
          <a:pPr algn="ctr"/>
          <a:r>
            <a:rPr lang="en-US" sz="1000" b="1" strike="noStrike">
              <a:solidFill>
                <a:srgbClr val="000000"/>
              </a:solidFill>
              <a:latin typeface="Arial"/>
            </a:rPr>
            <a:t>Bandpass</a:t>
          </a:r>
          <a:endParaRPr/>
        </a:p>
        <a:p>
          <a:pPr algn="ctr"/>
          <a:r>
            <a:rPr lang="en-US" sz="1000" b="1" strike="noStrike">
              <a:solidFill>
                <a:srgbClr val="000000"/>
              </a:solidFill>
              <a:latin typeface="Arial"/>
            </a:rPr>
            <a:t>Filter</a:t>
          </a:r>
          <a:endParaRPr/>
        </a:p>
      </xdr:txBody>
    </xdr:sp>
    <xdr:clientData/>
  </xdr:twoCellAnchor>
  <xdr:twoCellAnchor editAs="oneCell">
    <xdr:from>
      <xdr:col>2</xdr:col>
      <xdr:colOff>10440</xdr:colOff>
      <xdr:row>56</xdr:row>
      <xdr:rowOff>0</xdr:rowOff>
    </xdr:from>
    <xdr:to>
      <xdr:col>4</xdr:col>
      <xdr:colOff>20880</xdr:colOff>
      <xdr:row>59</xdr:row>
      <xdr:rowOff>9720</xdr:rowOff>
    </xdr:to>
    <xdr:sp macro="" textlink="">
      <xdr:nvSpPr>
        <xdr:cNvPr id="482" name="CustomShape 1"/>
        <xdr:cNvSpPr/>
      </xdr:nvSpPr>
      <xdr:spPr>
        <a:xfrm>
          <a:off x="1545120" y="9248760"/>
          <a:ext cx="1390320" cy="49536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Other</a:t>
          </a:r>
          <a:endParaRPr/>
        </a:p>
        <a:p>
          <a:pPr algn="ctr"/>
          <a:r>
            <a:rPr lang="en-US" sz="1000" b="1" strike="noStrike">
              <a:solidFill>
                <a:srgbClr val="000000"/>
              </a:solidFill>
              <a:latin typeface="Arial"/>
            </a:rPr>
            <a:t>In-Line</a:t>
          </a:r>
          <a:endParaRPr/>
        </a:p>
        <a:p>
          <a:pPr algn="ctr"/>
          <a:r>
            <a:rPr lang="en-US" sz="1000" b="1" strike="noStrike">
              <a:solidFill>
                <a:srgbClr val="000000"/>
              </a:solidFill>
              <a:latin typeface="Arial"/>
            </a:rPr>
            <a:t>Device</a:t>
          </a:r>
          <a:endParaRPr/>
        </a:p>
      </xdr:txBody>
    </xdr:sp>
    <xdr:clientData/>
  </xdr:twoCellAnchor>
  <xdr:twoCellAnchor editAs="oneCell">
    <xdr:from>
      <xdr:col>2</xdr:col>
      <xdr:colOff>222120</xdr:colOff>
      <xdr:row>60</xdr:row>
      <xdr:rowOff>114480</xdr:rowOff>
    </xdr:from>
    <xdr:to>
      <xdr:col>3</xdr:col>
      <xdr:colOff>404280</xdr:colOff>
      <xdr:row>65</xdr:row>
      <xdr:rowOff>9720</xdr:rowOff>
    </xdr:to>
    <xdr:sp macro="" textlink="">
      <xdr:nvSpPr>
        <xdr:cNvPr id="483" name="CustomShape 1"/>
        <xdr:cNvSpPr/>
      </xdr:nvSpPr>
      <xdr:spPr>
        <a:xfrm>
          <a:off x="1756800" y="10010880"/>
          <a:ext cx="836640" cy="704880"/>
        </a:xfrm>
        <a:prstGeom prst="triangle">
          <a:avLst>
            <a:gd name="adj" fmla="val 10800"/>
          </a:avLst>
        </a:prstGeom>
        <a:no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2</xdr:col>
      <xdr:colOff>633960</xdr:colOff>
      <xdr:row>59</xdr:row>
      <xdr:rowOff>9360</xdr:rowOff>
    </xdr:from>
    <xdr:to>
      <xdr:col>2</xdr:col>
      <xdr:colOff>654480</xdr:colOff>
      <xdr:row>65</xdr:row>
      <xdr:rowOff>9360</xdr:rowOff>
    </xdr:to>
    <xdr:sp macro="" textlink="">
      <xdr:nvSpPr>
        <xdr:cNvPr id="484" name="Line 1"/>
        <xdr:cNvSpPr/>
      </xdr:nvSpPr>
      <xdr:spPr>
        <a:xfrm flipH="1" flipV="1">
          <a:off x="2168640" y="9743760"/>
          <a:ext cx="20520" cy="971640"/>
        </a:xfrm>
        <a:prstGeom prst="line">
          <a:avLst/>
        </a:prstGeom>
        <a:ln w="19080">
          <a:solidFill>
            <a:srgbClr val="000000"/>
          </a:solidFill>
          <a:miter/>
        </a:ln>
      </xdr:spPr>
    </xdr:sp>
    <xdr:clientData/>
  </xdr:twoCellAnchor>
  <xdr:twoCellAnchor editAs="oneCell">
    <xdr:from>
      <xdr:col>3</xdr:col>
      <xdr:colOff>720</xdr:colOff>
      <xdr:row>9</xdr:row>
      <xdr:rowOff>151920</xdr:rowOff>
    </xdr:from>
    <xdr:to>
      <xdr:col>3</xdr:col>
      <xdr:colOff>1440</xdr:colOff>
      <xdr:row>10</xdr:row>
      <xdr:rowOff>162000</xdr:rowOff>
    </xdr:to>
    <xdr:sp macro="" textlink="">
      <xdr:nvSpPr>
        <xdr:cNvPr id="485" name="Line 1"/>
        <xdr:cNvSpPr/>
      </xdr:nvSpPr>
      <xdr:spPr>
        <a:xfrm flipV="1">
          <a:off x="2189880" y="1752120"/>
          <a:ext cx="720" cy="171720"/>
        </a:xfrm>
        <a:prstGeom prst="line">
          <a:avLst/>
        </a:prstGeom>
        <a:ln w="19080">
          <a:solidFill>
            <a:srgbClr val="000000"/>
          </a:solidFill>
          <a:miter/>
          <a:tailEnd type="triangle" w="med" len="med"/>
        </a:ln>
      </xdr:spPr>
    </xdr:sp>
    <xdr:clientData/>
  </xdr:twoCellAnchor>
  <xdr:twoCellAnchor editAs="oneCell">
    <xdr:from>
      <xdr:col>3</xdr:col>
      <xdr:colOff>720</xdr:colOff>
      <xdr:row>14</xdr:row>
      <xdr:rowOff>153000</xdr:rowOff>
    </xdr:from>
    <xdr:to>
      <xdr:col>3</xdr:col>
      <xdr:colOff>1440</xdr:colOff>
      <xdr:row>16</xdr:row>
      <xdr:rowOff>161640</xdr:rowOff>
    </xdr:to>
    <xdr:sp macro="" textlink="">
      <xdr:nvSpPr>
        <xdr:cNvPr id="486" name="Line 1"/>
        <xdr:cNvSpPr/>
      </xdr:nvSpPr>
      <xdr:spPr>
        <a:xfrm>
          <a:off x="2189880" y="2600640"/>
          <a:ext cx="720" cy="332640"/>
        </a:xfrm>
        <a:prstGeom prst="line">
          <a:avLst/>
        </a:prstGeom>
        <a:ln w="19080">
          <a:solidFill>
            <a:srgbClr val="000000"/>
          </a:solidFill>
          <a:miter/>
        </a:ln>
      </xdr:spPr>
    </xdr:sp>
    <xdr:clientData/>
  </xdr:twoCellAnchor>
  <xdr:twoCellAnchor editAs="oneCell">
    <xdr:from>
      <xdr:col>3</xdr:col>
      <xdr:colOff>720</xdr:colOff>
      <xdr:row>33</xdr:row>
      <xdr:rowOff>10080</xdr:rowOff>
    </xdr:from>
    <xdr:to>
      <xdr:col>3</xdr:col>
      <xdr:colOff>1440</xdr:colOff>
      <xdr:row>36</xdr:row>
      <xdr:rowOff>9720</xdr:rowOff>
    </xdr:to>
    <xdr:sp macro="" textlink="">
      <xdr:nvSpPr>
        <xdr:cNvPr id="487" name="Line 1"/>
        <xdr:cNvSpPr/>
      </xdr:nvSpPr>
      <xdr:spPr>
        <a:xfrm>
          <a:off x="2189880" y="5534280"/>
          <a:ext cx="720" cy="485640"/>
        </a:xfrm>
        <a:prstGeom prst="line">
          <a:avLst/>
        </a:prstGeom>
        <a:ln w="19080">
          <a:solidFill>
            <a:srgbClr val="000000"/>
          </a:solidFill>
          <a:miter/>
        </a:ln>
      </xdr:spPr>
    </xdr:sp>
    <xdr:clientData/>
  </xdr:twoCellAnchor>
  <xdr:twoCellAnchor editAs="oneCell">
    <xdr:from>
      <xdr:col>3</xdr:col>
      <xdr:colOff>10440</xdr:colOff>
      <xdr:row>27</xdr:row>
      <xdr:rowOff>9360</xdr:rowOff>
    </xdr:from>
    <xdr:to>
      <xdr:col>3</xdr:col>
      <xdr:colOff>11160</xdr:colOff>
      <xdr:row>28</xdr:row>
      <xdr:rowOff>162000</xdr:rowOff>
    </xdr:to>
    <xdr:sp macro="" textlink="">
      <xdr:nvSpPr>
        <xdr:cNvPr id="488" name="Line 1"/>
        <xdr:cNvSpPr/>
      </xdr:nvSpPr>
      <xdr:spPr>
        <a:xfrm>
          <a:off x="2199600" y="4562280"/>
          <a:ext cx="720" cy="314280"/>
        </a:xfrm>
        <a:prstGeom prst="line">
          <a:avLst/>
        </a:prstGeom>
        <a:ln w="19080">
          <a:solidFill>
            <a:srgbClr val="000000"/>
          </a:solidFill>
          <a:miter/>
        </a:ln>
      </xdr:spPr>
    </xdr:sp>
    <xdr:clientData/>
  </xdr:twoCellAnchor>
  <xdr:twoCellAnchor editAs="oneCell">
    <xdr:from>
      <xdr:col>3</xdr:col>
      <xdr:colOff>720</xdr:colOff>
      <xdr:row>21</xdr:row>
      <xdr:rowOff>19080</xdr:rowOff>
    </xdr:from>
    <xdr:to>
      <xdr:col>3</xdr:col>
      <xdr:colOff>1440</xdr:colOff>
      <xdr:row>23</xdr:row>
      <xdr:rowOff>29160</xdr:rowOff>
    </xdr:to>
    <xdr:sp macro="" textlink="">
      <xdr:nvSpPr>
        <xdr:cNvPr id="489" name="Line 1"/>
        <xdr:cNvSpPr/>
      </xdr:nvSpPr>
      <xdr:spPr>
        <a:xfrm>
          <a:off x="2189880" y="3600360"/>
          <a:ext cx="720" cy="333720"/>
        </a:xfrm>
        <a:prstGeom prst="line">
          <a:avLst/>
        </a:prstGeom>
        <a:ln w="19080">
          <a:solidFill>
            <a:srgbClr val="000000"/>
          </a:solidFill>
          <a:miter/>
        </a:ln>
      </xdr:spPr>
    </xdr:sp>
    <xdr:clientData/>
  </xdr:twoCellAnchor>
  <xdr:twoCellAnchor editAs="oneCell">
    <xdr:from>
      <xdr:col>2</xdr:col>
      <xdr:colOff>634320</xdr:colOff>
      <xdr:row>39</xdr:row>
      <xdr:rowOff>133920</xdr:rowOff>
    </xdr:from>
    <xdr:to>
      <xdr:col>2</xdr:col>
      <xdr:colOff>635040</xdr:colOff>
      <xdr:row>41</xdr:row>
      <xdr:rowOff>161640</xdr:rowOff>
    </xdr:to>
    <xdr:sp macro="" textlink="">
      <xdr:nvSpPr>
        <xdr:cNvPr id="490" name="Line 1"/>
        <xdr:cNvSpPr/>
      </xdr:nvSpPr>
      <xdr:spPr>
        <a:xfrm>
          <a:off x="2169000" y="6629760"/>
          <a:ext cx="720" cy="351720"/>
        </a:xfrm>
        <a:prstGeom prst="line">
          <a:avLst/>
        </a:prstGeom>
        <a:ln w="19080">
          <a:solidFill>
            <a:srgbClr val="000000"/>
          </a:solidFill>
          <a:miter/>
        </a:ln>
      </xdr:spPr>
    </xdr:sp>
    <xdr:clientData/>
  </xdr:twoCellAnchor>
  <xdr:twoCellAnchor editAs="oneCell">
    <xdr:from>
      <xdr:col>3</xdr:col>
      <xdr:colOff>720</xdr:colOff>
      <xdr:row>46</xdr:row>
      <xdr:rowOff>142920</xdr:rowOff>
    </xdr:from>
    <xdr:to>
      <xdr:col>3</xdr:col>
      <xdr:colOff>1440</xdr:colOff>
      <xdr:row>50</xdr:row>
      <xdr:rowOff>152640</xdr:rowOff>
    </xdr:to>
    <xdr:sp macro="" textlink="">
      <xdr:nvSpPr>
        <xdr:cNvPr id="491" name="Line 1"/>
        <xdr:cNvSpPr/>
      </xdr:nvSpPr>
      <xdr:spPr>
        <a:xfrm>
          <a:off x="2189880" y="7772400"/>
          <a:ext cx="720" cy="657360"/>
        </a:xfrm>
        <a:prstGeom prst="line">
          <a:avLst/>
        </a:prstGeom>
        <a:ln w="19080">
          <a:solidFill>
            <a:srgbClr val="000000"/>
          </a:solidFill>
          <a:miter/>
        </a:ln>
      </xdr:spPr>
    </xdr:sp>
    <xdr:clientData/>
  </xdr:twoCellAnchor>
  <xdr:twoCellAnchor editAs="oneCell">
    <xdr:from>
      <xdr:col>3</xdr:col>
      <xdr:colOff>720</xdr:colOff>
      <xdr:row>54</xdr:row>
      <xdr:rowOff>9720</xdr:rowOff>
    </xdr:from>
    <xdr:to>
      <xdr:col>3</xdr:col>
      <xdr:colOff>1440</xdr:colOff>
      <xdr:row>55</xdr:row>
      <xdr:rowOff>152640</xdr:rowOff>
    </xdr:to>
    <xdr:sp macro="" textlink="">
      <xdr:nvSpPr>
        <xdr:cNvPr id="492" name="Line 1"/>
        <xdr:cNvSpPr/>
      </xdr:nvSpPr>
      <xdr:spPr>
        <a:xfrm>
          <a:off x="2189880" y="8934480"/>
          <a:ext cx="720" cy="304920"/>
        </a:xfrm>
        <a:prstGeom prst="line">
          <a:avLst/>
        </a:prstGeom>
        <a:ln w="19080">
          <a:solidFill>
            <a:srgbClr val="000000"/>
          </a:solidFill>
          <a:miter/>
        </a:ln>
      </xdr:spPr>
    </xdr:sp>
    <xdr:clientData/>
  </xdr:twoCellAnchor>
  <xdr:twoCellAnchor editAs="oneCell">
    <xdr:from>
      <xdr:col>3</xdr:col>
      <xdr:colOff>421560</xdr:colOff>
      <xdr:row>80</xdr:row>
      <xdr:rowOff>48240</xdr:rowOff>
    </xdr:from>
    <xdr:to>
      <xdr:col>4</xdr:col>
      <xdr:colOff>533160</xdr:colOff>
      <xdr:row>84</xdr:row>
      <xdr:rowOff>104760</xdr:rowOff>
    </xdr:to>
    <xdr:sp macro="" textlink="">
      <xdr:nvSpPr>
        <xdr:cNvPr id="493" name="CustomShape 1"/>
        <xdr:cNvSpPr/>
      </xdr:nvSpPr>
      <xdr:spPr>
        <a:xfrm rot="10800000">
          <a:off x="2610720" y="13183200"/>
          <a:ext cx="837000" cy="704160"/>
        </a:xfrm>
        <a:prstGeom prst="triangle">
          <a:avLst>
            <a:gd name="adj" fmla="val 10800"/>
          </a:avLst>
        </a:prstGeom>
        <a:no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3</xdr:col>
      <xdr:colOff>720</xdr:colOff>
      <xdr:row>75</xdr:row>
      <xdr:rowOff>152640</xdr:rowOff>
    </xdr:from>
    <xdr:to>
      <xdr:col>3</xdr:col>
      <xdr:colOff>1440</xdr:colOff>
      <xdr:row>85</xdr:row>
      <xdr:rowOff>19080</xdr:rowOff>
    </xdr:to>
    <xdr:sp macro="" textlink="">
      <xdr:nvSpPr>
        <xdr:cNvPr id="494" name="Line 1"/>
        <xdr:cNvSpPr/>
      </xdr:nvSpPr>
      <xdr:spPr>
        <a:xfrm>
          <a:off x="2189880" y="12477960"/>
          <a:ext cx="720" cy="1485720"/>
        </a:xfrm>
        <a:prstGeom prst="line">
          <a:avLst/>
        </a:prstGeom>
        <a:ln w="19080">
          <a:solidFill>
            <a:srgbClr val="000000"/>
          </a:solidFill>
          <a:miter/>
        </a:ln>
      </xdr:spPr>
    </xdr:sp>
    <xdr:clientData/>
  </xdr:twoCellAnchor>
  <xdr:twoCellAnchor editAs="oneCell">
    <xdr:from>
      <xdr:col>2</xdr:col>
      <xdr:colOff>0</xdr:colOff>
      <xdr:row>85</xdr:row>
      <xdr:rowOff>9360</xdr:rowOff>
    </xdr:from>
    <xdr:to>
      <xdr:col>4</xdr:col>
      <xdr:colOff>10440</xdr:colOff>
      <xdr:row>88</xdr:row>
      <xdr:rowOff>19080</xdr:rowOff>
    </xdr:to>
    <xdr:sp macro="" textlink="">
      <xdr:nvSpPr>
        <xdr:cNvPr id="495" name="CustomShape 1"/>
        <xdr:cNvSpPr/>
      </xdr:nvSpPr>
      <xdr:spPr>
        <a:xfrm>
          <a:off x="1534680" y="13953960"/>
          <a:ext cx="1390320" cy="49536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Other </a:t>
          </a:r>
          <a:endParaRPr/>
        </a:p>
        <a:p>
          <a:pPr algn="ctr"/>
          <a:r>
            <a:rPr lang="en-US" sz="1000" b="1" strike="noStrike">
              <a:solidFill>
                <a:srgbClr val="000000"/>
              </a:solidFill>
              <a:latin typeface="Arial"/>
            </a:rPr>
            <a:t>In-Line</a:t>
          </a:r>
          <a:endParaRPr/>
        </a:p>
        <a:p>
          <a:pPr algn="ctr"/>
          <a:r>
            <a:rPr lang="en-US" sz="1000" b="1" strike="noStrike">
              <a:solidFill>
                <a:srgbClr val="000000"/>
              </a:solidFill>
              <a:latin typeface="Arial"/>
            </a:rPr>
            <a:t>Device</a:t>
          </a:r>
          <a:endParaRPr/>
        </a:p>
      </xdr:txBody>
    </xdr:sp>
    <xdr:clientData/>
  </xdr:twoCellAnchor>
  <xdr:twoCellAnchor editAs="oneCell">
    <xdr:from>
      <xdr:col>2</xdr:col>
      <xdr:colOff>10440</xdr:colOff>
      <xdr:row>90</xdr:row>
      <xdr:rowOff>19800</xdr:rowOff>
    </xdr:from>
    <xdr:to>
      <xdr:col>4</xdr:col>
      <xdr:colOff>20880</xdr:colOff>
      <xdr:row>93</xdr:row>
      <xdr:rowOff>28440</xdr:rowOff>
    </xdr:to>
    <xdr:sp macro="" textlink="">
      <xdr:nvSpPr>
        <xdr:cNvPr id="496" name="CustomShape 1"/>
        <xdr:cNvSpPr/>
      </xdr:nvSpPr>
      <xdr:spPr>
        <a:xfrm>
          <a:off x="1545120" y="14773680"/>
          <a:ext cx="1390320" cy="49464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Transmit</a:t>
          </a:r>
          <a:endParaRPr/>
        </a:p>
        <a:p>
          <a:pPr algn="ctr"/>
          <a:r>
            <a:rPr lang="en-US" sz="1000" b="1" strike="noStrike">
              <a:solidFill>
                <a:srgbClr val="000000"/>
              </a:solidFill>
              <a:latin typeface="Arial"/>
            </a:rPr>
            <a:t>Bandpass</a:t>
          </a:r>
          <a:endParaRPr/>
        </a:p>
        <a:p>
          <a:pPr algn="ctr"/>
          <a:r>
            <a:rPr lang="en-US" sz="1000" b="1" strike="noStrike">
              <a:solidFill>
                <a:srgbClr val="000000"/>
              </a:solidFill>
              <a:latin typeface="Arial"/>
            </a:rPr>
            <a:t>Filter</a:t>
          </a:r>
          <a:endParaRPr/>
        </a:p>
      </xdr:txBody>
    </xdr:sp>
    <xdr:clientData/>
  </xdr:twoCellAnchor>
  <xdr:twoCellAnchor editAs="oneCell">
    <xdr:from>
      <xdr:col>3</xdr:col>
      <xdr:colOff>720</xdr:colOff>
      <xdr:row>88</xdr:row>
      <xdr:rowOff>28440</xdr:rowOff>
    </xdr:from>
    <xdr:to>
      <xdr:col>3</xdr:col>
      <xdr:colOff>1440</xdr:colOff>
      <xdr:row>90</xdr:row>
      <xdr:rowOff>10080</xdr:rowOff>
    </xdr:to>
    <xdr:sp macro="" textlink="">
      <xdr:nvSpPr>
        <xdr:cNvPr id="497" name="Line 1"/>
        <xdr:cNvSpPr/>
      </xdr:nvSpPr>
      <xdr:spPr>
        <a:xfrm>
          <a:off x="2189880" y="14458680"/>
          <a:ext cx="720" cy="305280"/>
        </a:xfrm>
        <a:prstGeom prst="line">
          <a:avLst/>
        </a:prstGeom>
        <a:ln w="19080">
          <a:solidFill>
            <a:srgbClr val="000000"/>
          </a:solidFill>
          <a:miter/>
        </a:ln>
      </xdr:spPr>
    </xdr:sp>
    <xdr:clientData/>
  </xdr:twoCellAnchor>
  <xdr:twoCellAnchor editAs="oneCell">
    <xdr:from>
      <xdr:col>2</xdr:col>
      <xdr:colOff>150840</xdr:colOff>
      <xdr:row>94</xdr:row>
      <xdr:rowOff>142920</xdr:rowOff>
    </xdr:from>
    <xdr:to>
      <xdr:col>3</xdr:col>
      <xdr:colOff>514800</xdr:colOff>
      <xdr:row>99</xdr:row>
      <xdr:rowOff>152640</xdr:rowOff>
    </xdr:to>
    <xdr:sp macro="" textlink="">
      <xdr:nvSpPr>
        <xdr:cNvPr id="498" name="CustomShape 1"/>
        <xdr:cNvSpPr/>
      </xdr:nvSpPr>
      <xdr:spPr>
        <a:xfrm>
          <a:off x="1685520" y="15544800"/>
          <a:ext cx="1018440" cy="819360"/>
        </a:xfrm>
        <a:prstGeom prst="triangle">
          <a:avLst>
            <a:gd name="adj" fmla="val 10800"/>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HPA</a:t>
          </a:r>
          <a:endParaRPr/>
        </a:p>
      </xdr:txBody>
    </xdr:sp>
    <xdr:clientData/>
  </xdr:twoCellAnchor>
  <xdr:twoCellAnchor editAs="oneCell">
    <xdr:from>
      <xdr:col>1</xdr:col>
      <xdr:colOff>619560</xdr:colOff>
      <xdr:row>102</xdr:row>
      <xdr:rowOff>0</xdr:rowOff>
    </xdr:from>
    <xdr:to>
      <xdr:col>3</xdr:col>
      <xdr:colOff>635760</xdr:colOff>
      <xdr:row>105</xdr:row>
      <xdr:rowOff>10080</xdr:rowOff>
    </xdr:to>
    <xdr:sp macro="" textlink="">
      <xdr:nvSpPr>
        <xdr:cNvPr id="499" name="CustomShape 1"/>
        <xdr:cNvSpPr/>
      </xdr:nvSpPr>
      <xdr:spPr>
        <a:xfrm>
          <a:off x="1515240" y="16697160"/>
          <a:ext cx="1309680" cy="49572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Transmitter</a:t>
          </a:r>
          <a:endParaRPr/>
        </a:p>
        <a:p>
          <a:pPr algn="ctr"/>
          <a:r>
            <a:rPr lang="en-US" sz="1000" b="1" strike="noStrike">
              <a:solidFill>
                <a:srgbClr val="000000"/>
              </a:solidFill>
              <a:latin typeface="Arial"/>
            </a:rPr>
            <a:t>Exciter/Modulator/</a:t>
          </a:r>
          <a:endParaRPr/>
        </a:p>
        <a:p>
          <a:pPr algn="ctr"/>
          <a:r>
            <a:rPr lang="en-US" sz="1000" b="1" strike="noStrike">
              <a:solidFill>
                <a:srgbClr val="000000"/>
              </a:solidFill>
              <a:latin typeface="Arial"/>
            </a:rPr>
            <a:t>FEC Encoder</a:t>
          </a:r>
          <a:endParaRPr/>
        </a:p>
      </xdr:txBody>
    </xdr:sp>
    <xdr:clientData/>
  </xdr:twoCellAnchor>
  <xdr:twoCellAnchor editAs="oneCell">
    <xdr:from>
      <xdr:col>2</xdr:col>
      <xdr:colOff>634320</xdr:colOff>
      <xdr:row>93</xdr:row>
      <xdr:rowOff>19080</xdr:rowOff>
    </xdr:from>
    <xdr:to>
      <xdr:col>3</xdr:col>
      <xdr:colOff>1440</xdr:colOff>
      <xdr:row>94</xdr:row>
      <xdr:rowOff>152640</xdr:rowOff>
    </xdr:to>
    <xdr:sp macro="" textlink="">
      <xdr:nvSpPr>
        <xdr:cNvPr id="500" name="Line 1"/>
        <xdr:cNvSpPr/>
      </xdr:nvSpPr>
      <xdr:spPr>
        <a:xfrm>
          <a:off x="2169000" y="15258960"/>
          <a:ext cx="21600" cy="295560"/>
        </a:xfrm>
        <a:prstGeom prst="line">
          <a:avLst/>
        </a:prstGeom>
        <a:ln w="19080">
          <a:solidFill>
            <a:srgbClr val="000000"/>
          </a:solidFill>
          <a:miter/>
        </a:ln>
      </xdr:spPr>
    </xdr:sp>
    <xdr:clientData/>
  </xdr:twoCellAnchor>
  <xdr:twoCellAnchor editAs="oneCell">
    <xdr:from>
      <xdr:col>3</xdr:col>
      <xdr:colOff>720</xdr:colOff>
      <xdr:row>100</xdr:row>
      <xdr:rowOff>10080</xdr:rowOff>
    </xdr:from>
    <xdr:to>
      <xdr:col>3</xdr:col>
      <xdr:colOff>1440</xdr:colOff>
      <xdr:row>101</xdr:row>
      <xdr:rowOff>153000</xdr:rowOff>
    </xdr:to>
    <xdr:sp macro="" textlink="">
      <xdr:nvSpPr>
        <xdr:cNvPr id="501" name="Line 1"/>
        <xdr:cNvSpPr/>
      </xdr:nvSpPr>
      <xdr:spPr>
        <a:xfrm flipH="1">
          <a:off x="2189880" y="16383240"/>
          <a:ext cx="720" cy="304920"/>
        </a:xfrm>
        <a:prstGeom prst="line">
          <a:avLst/>
        </a:prstGeom>
        <a:ln w="19080">
          <a:solidFill>
            <a:srgbClr val="000000"/>
          </a:solidFill>
          <a:miter/>
        </a:ln>
      </xdr:spPr>
    </xdr:sp>
    <xdr:clientData/>
  </xdr:twoCellAnchor>
  <xdr:twoCellAnchor editAs="oneCell">
    <xdr:from>
      <xdr:col>2</xdr:col>
      <xdr:colOff>634320</xdr:colOff>
      <xdr:row>105</xdr:row>
      <xdr:rowOff>9720</xdr:rowOff>
    </xdr:from>
    <xdr:to>
      <xdr:col>2</xdr:col>
      <xdr:colOff>635040</xdr:colOff>
      <xdr:row>108</xdr:row>
      <xdr:rowOff>9720</xdr:rowOff>
    </xdr:to>
    <xdr:sp macro="" textlink="">
      <xdr:nvSpPr>
        <xdr:cNvPr id="502" name="Line 1"/>
        <xdr:cNvSpPr/>
      </xdr:nvSpPr>
      <xdr:spPr>
        <a:xfrm flipV="1">
          <a:off x="2169000" y="17192520"/>
          <a:ext cx="720" cy="514440"/>
        </a:xfrm>
        <a:prstGeom prst="line">
          <a:avLst/>
        </a:prstGeom>
        <a:ln w="19080">
          <a:solidFill>
            <a:srgbClr val="000000"/>
          </a:solidFill>
          <a:miter/>
          <a:tailEnd type="triangle" w="med" len="med"/>
        </a:ln>
      </xdr:spPr>
    </xdr:sp>
    <xdr:clientData/>
  </xdr:twoCellAnchor>
  <xdr:twoCellAnchor editAs="oneCell">
    <xdr:from>
      <xdr:col>2</xdr:col>
      <xdr:colOff>584640</xdr:colOff>
      <xdr:row>65</xdr:row>
      <xdr:rowOff>86040</xdr:rowOff>
    </xdr:from>
    <xdr:to>
      <xdr:col>3</xdr:col>
      <xdr:colOff>51840</xdr:colOff>
      <xdr:row>75</xdr:row>
      <xdr:rowOff>75960</xdr:rowOff>
    </xdr:to>
    <xdr:sp macro="" textlink="">
      <xdr:nvSpPr>
        <xdr:cNvPr id="503" name="CustomShape 1"/>
        <xdr:cNvSpPr/>
      </xdr:nvSpPr>
      <xdr:spPr>
        <a:xfrm>
          <a:off x="2119320" y="10792080"/>
          <a:ext cx="121680" cy="1609200"/>
        </a:xfrm>
        <a:prstGeom prst="upArrow">
          <a:avLst>
            <a:gd name="adj1" fmla="val 5400"/>
            <a:gd name="adj2" fmla="val 5400"/>
          </a:avLst>
        </a:prstGeom>
        <a:solidFill>
          <a:srgbClr val="FF0000"/>
        </a:solidFill>
        <a:ln w="9360">
          <a:solidFill>
            <a:srgbClr val="FF0000"/>
          </a:solidFill>
          <a:miter/>
        </a:ln>
      </xdr:spPr>
      <xdr:style>
        <a:lnRef idx="0">
          <a:scrgbClr r="0" g="0" b="0"/>
        </a:lnRef>
        <a:fillRef idx="0">
          <a:scrgbClr r="0" g="0" b="0"/>
        </a:fillRef>
        <a:effectRef idx="0">
          <a:scrgbClr r="0" g="0" b="0"/>
        </a:effectRef>
        <a:fontRef idx="minor"/>
      </xdr:style>
    </xdr:sp>
    <xdr:clientData/>
  </xdr:twoCellAnchor>
  <xdr:twoCellAnchor editAs="oneCell">
    <xdr:from>
      <xdr:col>2</xdr:col>
      <xdr:colOff>433080</xdr:colOff>
      <xdr:row>70</xdr:row>
      <xdr:rowOff>38160</xdr:rowOff>
    </xdr:from>
    <xdr:to>
      <xdr:col>3</xdr:col>
      <xdr:colOff>202680</xdr:colOff>
      <xdr:row>71</xdr:row>
      <xdr:rowOff>29160</xdr:rowOff>
    </xdr:to>
    <xdr:sp macro="" textlink="">
      <xdr:nvSpPr>
        <xdr:cNvPr id="504" name="CustomShape 1"/>
        <xdr:cNvSpPr/>
      </xdr:nvSpPr>
      <xdr:spPr>
        <a:xfrm>
          <a:off x="1967760" y="11553840"/>
          <a:ext cx="424080" cy="152640"/>
        </a:xfrm>
        <a:prstGeom prst="wave">
          <a:avLst>
            <a:gd name="adj1" fmla="val 4459"/>
            <a:gd name="adj2" fmla="val 10549"/>
          </a:avLst>
        </a:prstGeom>
        <a:solidFill>
          <a:srgbClr val="C0C0C0"/>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2</xdr:col>
      <xdr:colOff>362520</xdr:colOff>
      <xdr:row>70</xdr:row>
      <xdr:rowOff>28440</xdr:rowOff>
    </xdr:from>
    <xdr:to>
      <xdr:col>2</xdr:col>
      <xdr:colOff>443880</xdr:colOff>
      <xdr:row>70</xdr:row>
      <xdr:rowOff>161640</xdr:rowOff>
    </xdr:to>
    <xdr:sp macro="" textlink="">
      <xdr:nvSpPr>
        <xdr:cNvPr id="505" name="CustomShape 1"/>
        <xdr:cNvSpPr/>
      </xdr:nvSpPr>
      <xdr:spPr>
        <a:xfrm>
          <a:off x="1897200" y="11544120"/>
          <a:ext cx="81360" cy="133200"/>
        </a:xfrm>
        <a:prstGeom prst="rect">
          <a:avLst/>
        </a:prstGeom>
        <a:solidFill>
          <a:srgbClr val="C0C0C0"/>
        </a:solidFill>
        <a:ln w="9360">
          <a:solidFill>
            <a:srgbClr val="C0C0C0"/>
          </a:solidFill>
          <a:miter/>
        </a:ln>
      </xdr:spPr>
      <xdr:style>
        <a:lnRef idx="0">
          <a:scrgbClr r="0" g="0" b="0"/>
        </a:lnRef>
        <a:fillRef idx="0">
          <a:scrgbClr r="0" g="0" b="0"/>
        </a:fillRef>
        <a:effectRef idx="0">
          <a:scrgbClr r="0" g="0" b="0"/>
        </a:effectRef>
        <a:fontRef idx="minor"/>
      </xdr:style>
    </xdr:sp>
    <xdr:clientData/>
  </xdr:twoCellAnchor>
  <xdr:twoCellAnchor editAs="oneCell">
    <xdr:from>
      <xdr:col>3</xdr:col>
      <xdr:colOff>172080</xdr:colOff>
      <xdr:row>70</xdr:row>
      <xdr:rowOff>56880</xdr:rowOff>
    </xdr:from>
    <xdr:to>
      <xdr:col>3</xdr:col>
      <xdr:colOff>253440</xdr:colOff>
      <xdr:row>71</xdr:row>
      <xdr:rowOff>29160</xdr:rowOff>
    </xdr:to>
    <xdr:sp macro="" textlink="">
      <xdr:nvSpPr>
        <xdr:cNvPr id="506" name="CustomShape 1"/>
        <xdr:cNvSpPr/>
      </xdr:nvSpPr>
      <xdr:spPr>
        <a:xfrm>
          <a:off x="2361240" y="11572560"/>
          <a:ext cx="81360" cy="133920"/>
        </a:xfrm>
        <a:prstGeom prst="rect">
          <a:avLst/>
        </a:prstGeom>
        <a:solidFill>
          <a:srgbClr val="C0C0C0"/>
        </a:solidFill>
        <a:ln w="9360">
          <a:solidFill>
            <a:srgbClr val="C0C0C0"/>
          </a:solidFill>
          <a:miter/>
        </a:ln>
      </xdr:spPr>
      <xdr:style>
        <a:lnRef idx="0">
          <a:scrgbClr r="0" g="0" b="0"/>
        </a:lnRef>
        <a:fillRef idx="0">
          <a:scrgbClr r="0" g="0" b="0"/>
        </a:fillRef>
        <a:effectRef idx="0">
          <a:scrgbClr r="0" g="0" b="0"/>
        </a:effectRef>
        <a:fontRef idx="minor"/>
      </xdr:style>
    </xdr:sp>
    <xdr:clientData/>
  </xdr:twoCellAnchor>
  <xdr:twoCellAnchor editAs="oneCell">
    <xdr:from>
      <xdr:col>2</xdr:col>
      <xdr:colOff>340920</xdr:colOff>
      <xdr:row>37</xdr:row>
      <xdr:rowOff>123840</xdr:rowOff>
    </xdr:from>
    <xdr:to>
      <xdr:col>3</xdr:col>
      <xdr:colOff>273960</xdr:colOff>
      <xdr:row>39</xdr:row>
      <xdr:rowOff>107640</xdr:rowOff>
    </xdr:to>
    <xdr:sp macro="" textlink="">
      <xdr:nvSpPr>
        <xdr:cNvPr id="507" name="CustomShape 1"/>
        <xdr:cNvSpPr/>
      </xdr:nvSpPr>
      <xdr:spPr>
        <a:xfrm>
          <a:off x="1875600" y="6296040"/>
          <a:ext cx="58752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b="1" strike="noStrike">
              <a:solidFill>
                <a:srgbClr val="000000"/>
              </a:solidFill>
              <a:latin typeface="Arial"/>
            </a:rPr>
            <a:t>2nd </a:t>
          </a:r>
          <a:endParaRPr/>
        </a:p>
        <a:p>
          <a:pPr algn="ctr"/>
          <a:r>
            <a:rPr lang="en-US" sz="1000" b="1" strike="noStrike">
              <a:solidFill>
                <a:srgbClr val="000000"/>
              </a:solidFill>
              <a:latin typeface="Arial"/>
            </a:rPr>
            <a:t>Amplifier</a:t>
          </a:r>
          <a:endParaRPr/>
        </a:p>
      </xdr:txBody>
    </xdr:sp>
    <xdr:clientData/>
  </xdr:twoCellAnchor>
  <xdr:twoCellAnchor editAs="oneCell">
    <xdr:from>
      <xdr:col>2</xdr:col>
      <xdr:colOff>297360</xdr:colOff>
      <xdr:row>23</xdr:row>
      <xdr:rowOff>67320</xdr:rowOff>
    </xdr:from>
    <xdr:to>
      <xdr:col>3</xdr:col>
      <xdr:colOff>287280</xdr:colOff>
      <xdr:row>26</xdr:row>
      <xdr:rowOff>30960</xdr:rowOff>
    </xdr:to>
    <xdr:sp macro="" textlink="">
      <xdr:nvSpPr>
        <xdr:cNvPr id="508" name="CustomShape 1"/>
        <xdr:cNvSpPr/>
      </xdr:nvSpPr>
      <xdr:spPr>
        <a:xfrm>
          <a:off x="1832040" y="3972240"/>
          <a:ext cx="644400" cy="449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b="1" strike="noStrike">
              <a:solidFill>
                <a:srgbClr val="000000"/>
              </a:solidFill>
              <a:latin typeface="Arial"/>
            </a:rPr>
            <a:t>Data</a:t>
          </a:r>
          <a:endParaRPr/>
        </a:p>
        <a:p>
          <a:pPr algn="ctr"/>
          <a:r>
            <a:rPr lang="en-US" sz="1000" b="1" strike="noStrike">
              <a:solidFill>
                <a:srgbClr val="000000"/>
              </a:solidFill>
              <a:latin typeface="Arial"/>
            </a:rPr>
            <a:t>Bandpass</a:t>
          </a:r>
          <a:endParaRPr/>
        </a:p>
        <a:p>
          <a:pPr algn="ctr"/>
          <a:r>
            <a:rPr lang="en-US" sz="1000" b="1" strike="noStrike">
              <a:solidFill>
                <a:srgbClr val="000000"/>
              </a:solidFill>
              <a:latin typeface="Arial"/>
            </a:rPr>
            <a:t>Filter</a:t>
          </a:r>
          <a:endParaRPr/>
        </a:p>
      </xdr:txBody>
    </xdr:sp>
    <xdr:clientData/>
  </xdr:twoCellAnchor>
  <xdr:twoCellAnchor editAs="oneCell">
    <xdr:from>
      <xdr:col>2</xdr:col>
      <xdr:colOff>38880</xdr:colOff>
      <xdr:row>18</xdr:row>
      <xdr:rowOff>67320</xdr:rowOff>
    </xdr:from>
    <xdr:to>
      <xdr:col>3</xdr:col>
      <xdr:colOff>515880</xdr:colOff>
      <xdr:row>19</xdr:row>
      <xdr:rowOff>70560</xdr:rowOff>
    </xdr:to>
    <xdr:sp macro="" textlink="">
      <xdr:nvSpPr>
        <xdr:cNvPr id="509" name="CustomShape 1"/>
        <xdr:cNvSpPr/>
      </xdr:nvSpPr>
      <xdr:spPr>
        <a:xfrm>
          <a:off x="1573560" y="3162600"/>
          <a:ext cx="11314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b="1" strike="noStrike">
              <a:solidFill>
                <a:srgbClr val="000000"/>
              </a:solidFill>
              <a:latin typeface="Arial"/>
            </a:rPr>
            <a:t>Data</a:t>
          </a:r>
          <a:r>
            <a:rPr lang="en-US" sz="1000" strike="noStrike">
              <a:solidFill>
                <a:srgbClr val="000000"/>
              </a:solidFill>
              <a:latin typeface="Arial"/>
            </a:rPr>
            <a:t> </a:t>
          </a:r>
          <a:r>
            <a:rPr lang="en-US" sz="1000" b="1" strike="noStrike">
              <a:solidFill>
                <a:srgbClr val="000000"/>
              </a:solidFill>
              <a:latin typeface="Arial"/>
            </a:rPr>
            <a:t>Demodulator</a:t>
          </a:r>
          <a:endParaRPr/>
        </a:p>
      </xdr:txBody>
    </xdr:sp>
    <xdr:clientData/>
  </xdr:twoCellAnchor>
  <xdr:twoCellAnchor editAs="oneCell">
    <xdr:from>
      <xdr:col>2</xdr:col>
      <xdr:colOff>106200</xdr:colOff>
      <xdr:row>12</xdr:row>
      <xdr:rowOff>19080</xdr:rowOff>
    </xdr:from>
    <xdr:to>
      <xdr:col>3</xdr:col>
      <xdr:colOff>579600</xdr:colOff>
      <xdr:row>13</xdr:row>
      <xdr:rowOff>22320</xdr:rowOff>
    </xdr:to>
    <xdr:sp macro="" textlink="">
      <xdr:nvSpPr>
        <xdr:cNvPr id="510" name="CustomShape 1"/>
        <xdr:cNvSpPr/>
      </xdr:nvSpPr>
      <xdr:spPr>
        <a:xfrm>
          <a:off x="1640880" y="2143080"/>
          <a:ext cx="11278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Data FEC Decoder</a:t>
          </a:r>
          <a:endParaRPr/>
        </a:p>
      </xdr:txBody>
    </xdr:sp>
    <xdr:clientData/>
  </xdr:twoCellAnchor>
  <xdr:twoCellAnchor editAs="oneCell">
    <xdr:from>
      <xdr:col>0</xdr:col>
      <xdr:colOff>513720</xdr:colOff>
      <xdr:row>11</xdr:row>
      <xdr:rowOff>10080</xdr:rowOff>
    </xdr:from>
    <xdr:to>
      <xdr:col>1</xdr:col>
      <xdr:colOff>160920</xdr:colOff>
      <xdr:row>65</xdr:row>
      <xdr:rowOff>38160</xdr:rowOff>
    </xdr:to>
    <xdr:sp macro="" textlink="">
      <xdr:nvSpPr>
        <xdr:cNvPr id="511" name="CustomShape 1"/>
        <xdr:cNvSpPr/>
      </xdr:nvSpPr>
      <xdr:spPr>
        <a:xfrm>
          <a:off x="513720" y="1933920"/>
          <a:ext cx="542880" cy="8810280"/>
        </a:xfrm>
        <a:prstGeom prst="leftBrace">
          <a:avLst>
            <a:gd name="adj1" fmla="val 1800"/>
            <a:gd name="adj2" fmla="val 10896"/>
          </a:avLst>
        </a:prstGeom>
        <a:no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xdr:col>
      <xdr:colOff>30600</xdr:colOff>
      <xdr:row>85</xdr:row>
      <xdr:rowOff>28440</xdr:rowOff>
    </xdr:from>
    <xdr:to>
      <xdr:col>1</xdr:col>
      <xdr:colOff>280800</xdr:colOff>
      <xdr:row>105</xdr:row>
      <xdr:rowOff>29520</xdr:rowOff>
    </xdr:to>
    <xdr:sp macro="" textlink="">
      <xdr:nvSpPr>
        <xdr:cNvPr id="512" name="CustomShape 1"/>
        <xdr:cNvSpPr/>
      </xdr:nvSpPr>
      <xdr:spPr>
        <a:xfrm>
          <a:off x="926280" y="13973040"/>
          <a:ext cx="250200" cy="3239280"/>
        </a:xfrm>
        <a:prstGeom prst="leftBrace">
          <a:avLst>
            <a:gd name="adj1" fmla="val 1800"/>
            <a:gd name="adj2" fmla="val 10800"/>
          </a:avLst>
        </a:prstGeom>
        <a:no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0</xdr:col>
      <xdr:colOff>137160</xdr:colOff>
      <xdr:row>37</xdr:row>
      <xdr:rowOff>133560</xdr:rowOff>
    </xdr:from>
    <xdr:to>
      <xdr:col>0</xdr:col>
      <xdr:colOff>367920</xdr:colOff>
      <xdr:row>38</xdr:row>
      <xdr:rowOff>137160</xdr:rowOff>
    </xdr:to>
    <xdr:sp macro="" textlink="">
      <xdr:nvSpPr>
        <xdr:cNvPr id="513" name="CustomShape 1"/>
        <xdr:cNvSpPr/>
      </xdr:nvSpPr>
      <xdr:spPr>
        <a:xfrm>
          <a:off x="137160" y="6305760"/>
          <a:ext cx="23076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S/C</a:t>
          </a:r>
          <a:endParaRPr/>
        </a:p>
      </xdr:txBody>
    </xdr:sp>
    <xdr:clientData/>
  </xdr:twoCellAnchor>
  <xdr:twoCellAnchor editAs="oneCell">
    <xdr:from>
      <xdr:col>0</xdr:col>
      <xdr:colOff>18360</xdr:colOff>
      <xdr:row>94</xdr:row>
      <xdr:rowOff>0</xdr:rowOff>
    </xdr:from>
    <xdr:to>
      <xdr:col>0</xdr:col>
      <xdr:colOff>496080</xdr:colOff>
      <xdr:row>95</xdr:row>
      <xdr:rowOff>145800</xdr:rowOff>
    </xdr:to>
    <xdr:sp macro="" textlink="">
      <xdr:nvSpPr>
        <xdr:cNvPr id="514" name="CustomShape 1"/>
        <xdr:cNvSpPr/>
      </xdr:nvSpPr>
      <xdr:spPr>
        <a:xfrm>
          <a:off x="18360" y="15401880"/>
          <a:ext cx="47772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Ground</a:t>
          </a:r>
          <a:endParaRPr/>
        </a:p>
        <a:p>
          <a:r>
            <a:rPr lang="en-US" sz="1000" b="1" strike="noStrike">
              <a:solidFill>
                <a:srgbClr val="000000"/>
              </a:solidFill>
              <a:latin typeface="Arial"/>
            </a:rPr>
            <a:t>Station</a:t>
          </a:r>
          <a:endParaRPr/>
        </a:p>
      </xdr:txBody>
    </xdr:sp>
    <xdr:clientData/>
  </xdr:twoCellAnchor>
  <xdr:twoCellAnchor editAs="oneCell">
    <xdr:from>
      <xdr:col>3</xdr:col>
      <xdr:colOff>1080</xdr:colOff>
      <xdr:row>4</xdr:row>
      <xdr:rowOff>77400</xdr:rowOff>
    </xdr:from>
    <xdr:to>
      <xdr:col>3</xdr:col>
      <xdr:colOff>696600</xdr:colOff>
      <xdr:row>4</xdr:row>
      <xdr:rowOff>77400</xdr:rowOff>
    </xdr:to>
    <xdr:sp macro="" textlink="">
      <xdr:nvSpPr>
        <xdr:cNvPr id="515" name="Line 1"/>
        <xdr:cNvSpPr/>
      </xdr:nvSpPr>
      <xdr:spPr>
        <a:xfrm>
          <a:off x="2190240" y="839160"/>
          <a:ext cx="695520" cy="0"/>
        </a:xfrm>
        <a:prstGeom prst="line">
          <a:avLst/>
        </a:prstGeom>
        <a:ln w="9360">
          <a:solidFill>
            <a:srgbClr val="000000"/>
          </a:solidFill>
          <a:custDash>
            <a:ds d="800000" sp="300000"/>
            <a:ds d="100000" sp="300000"/>
            <a:ds d="100000" sp="300000"/>
          </a:custDash>
          <a:miter/>
          <a:tailEnd type="triangle" w="med" len="med"/>
        </a:ln>
      </xdr:spPr>
    </xdr:sp>
    <xdr:clientData/>
  </xdr:twoCellAnchor>
  <xdr:twoCellAnchor editAs="oneCell">
    <xdr:from>
      <xdr:col>3</xdr:col>
      <xdr:colOff>10800</xdr:colOff>
      <xdr:row>6</xdr:row>
      <xdr:rowOff>85680</xdr:rowOff>
    </xdr:from>
    <xdr:to>
      <xdr:col>3</xdr:col>
      <xdr:colOff>706320</xdr:colOff>
      <xdr:row>6</xdr:row>
      <xdr:rowOff>85680</xdr:rowOff>
    </xdr:to>
    <xdr:sp macro="" textlink="">
      <xdr:nvSpPr>
        <xdr:cNvPr id="516" name="Line 1"/>
        <xdr:cNvSpPr/>
      </xdr:nvSpPr>
      <xdr:spPr>
        <a:xfrm>
          <a:off x="2199960" y="1190520"/>
          <a:ext cx="695520" cy="0"/>
        </a:xfrm>
        <a:prstGeom prst="line">
          <a:avLst/>
        </a:prstGeom>
        <a:ln w="9360">
          <a:solidFill>
            <a:srgbClr val="000000"/>
          </a:solidFill>
          <a:custDash>
            <a:ds d="800000" sp="300000"/>
            <a:ds d="100000" sp="300000"/>
            <a:ds d="100000" sp="300000"/>
          </a:custDash>
          <a:miter/>
          <a:tailEnd type="triangle" w="med" len="med"/>
        </a:ln>
      </xdr:spPr>
    </xdr:sp>
    <xdr:clientData/>
  </xdr:twoCellAnchor>
  <xdr:twoCellAnchor editAs="oneCell">
    <xdr:from>
      <xdr:col>0</xdr:col>
      <xdr:colOff>376200</xdr:colOff>
      <xdr:row>70</xdr:row>
      <xdr:rowOff>28440</xdr:rowOff>
    </xdr:from>
    <xdr:to>
      <xdr:col>0</xdr:col>
      <xdr:colOff>822240</xdr:colOff>
      <xdr:row>72</xdr:row>
      <xdr:rowOff>12240</xdr:rowOff>
    </xdr:to>
    <xdr:sp macro="" textlink="">
      <xdr:nvSpPr>
        <xdr:cNvPr id="517" name="CustomShape 1"/>
        <xdr:cNvSpPr/>
      </xdr:nvSpPr>
      <xdr:spPr>
        <a:xfrm>
          <a:off x="376200" y="11544120"/>
          <a:ext cx="44604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b="1" strike="noStrike">
              <a:solidFill>
                <a:srgbClr val="000000"/>
              </a:solidFill>
              <a:latin typeface="Arial"/>
            </a:rPr>
            <a:t>RADIO</a:t>
          </a:r>
          <a:endParaRPr/>
        </a:p>
        <a:p>
          <a:pPr algn="ctr"/>
          <a:r>
            <a:rPr lang="en-US" sz="1000" b="1" strike="noStrike">
              <a:solidFill>
                <a:srgbClr val="000000"/>
              </a:solidFill>
              <a:latin typeface="Arial"/>
            </a:rPr>
            <a:t>LINK</a:t>
          </a:r>
          <a:endParaRPr/>
        </a:p>
      </xdr:txBody>
    </xdr:sp>
    <xdr:clientData/>
  </xdr:twoCellAnchor>
  <xdr:twoCellAnchor editAs="oneCell">
    <xdr:from>
      <xdr:col>10</xdr:col>
      <xdr:colOff>0</xdr:colOff>
      <xdr:row>5</xdr:row>
      <xdr:rowOff>162720</xdr:rowOff>
    </xdr:from>
    <xdr:to>
      <xdr:col>12</xdr:col>
      <xdr:colOff>11160</xdr:colOff>
      <xdr:row>8</xdr:row>
      <xdr:rowOff>161640</xdr:rowOff>
    </xdr:to>
    <xdr:sp macro="" textlink="">
      <xdr:nvSpPr>
        <xdr:cNvPr id="518" name="CustomShape 1"/>
        <xdr:cNvSpPr/>
      </xdr:nvSpPr>
      <xdr:spPr>
        <a:xfrm>
          <a:off x="6448320" y="1095840"/>
          <a:ext cx="1481040" cy="50400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11</xdr:col>
      <xdr:colOff>496440</xdr:colOff>
      <xdr:row>16</xdr:row>
      <xdr:rowOff>10440</xdr:rowOff>
    </xdr:from>
    <xdr:to>
      <xdr:col>13</xdr:col>
      <xdr:colOff>53640</xdr:colOff>
      <xdr:row>21</xdr:row>
      <xdr:rowOff>57240</xdr:rowOff>
    </xdr:to>
    <xdr:sp macro="" textlink="">
      <xdr:nvSpPr>
        <xdr:cNvPr id="519" name="CustomShape 1"/>
        <xdr:cNvSpPr/>
      </xdr:nvSpPr>
      <xdr:spPr>
        <a:xfrm rot="10800000">
          <a:off x="7689600" y="2782080"/>
          <a:ext cx="1007640" cy="856440"/>
        </a:xfrm>
        <a:prstGeom prst="triangle">
          <a:avLst>
            <a:gd name="adj" fmla="val 10800"/>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HPA</a:t>
          </a:r>
          <a:endParaRPr/>
        </a:p>
      </xdr:txBody>
    </xdr:sp>
    <xdr:clientData/>
  </xdr:twoCellAnchor>
  <xdr:twoCellAnchor editAs="oneCell">
    <xdr:from>
      <xdr:col>10</xdr:col>
      <xdr:colOff>10440</xdr:colOff>
      <xdr:row>23</xdr:row>
      <xdr:rowOff>720</xdr:rowOff>
    </xdr:from>
    <xdr:to>
      <xdr:col>11</xdr:col>
      <xdr:colOff>635040</xdr:colOff>
      <xdr:row>26</xdr:row>
      <xdr:rowOff>95760</xdr:rowOff>
    </xdr:to>
    <xdr:sp macro="" textlink="">
      <xdr:nvSpPr>
        <xdr:cNvPr id="520" name="CustomShape 1"/>
        <xdr:cNvSpPr/>
      </xdr:nvSpPr>
      <xdr:spPr>
        <a:xfrm>
          <a:off x="6458760" y="3905640"/>
          <a:ext cx="1369440" cy="58104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Other </a:t>
          </a:r>
          <a:endParaRPr/>
        </a:p>
        <a:p>
          <a:pPr algn="ctr"/>
          <a:r>
            <a:rPr lang="en-US" sz="1000" b="1" strike="noStrike">
              <a:solidFill>
                <a:srgbClr val="000000"/>
              </a:solidFill>
              <a:latin typeface="Arial"/>
            </a:rPr>
            <a:t>In-Line</a:t>
          </a:r>
          <a:endParaRPr/>
        </a:p>
        <a:p>
          <a:pPr algn="ctr"/>
          <a:r>
            <a:rPr lang="en-US" sz="1000" b="1" strike="noStrike">
              <a:solidFill>
                <a:srgbClr val="000000"/>
              </a:solidFill>
              <a:latin typeface="Arial"/>
            </a:rPr>
            <a:t>Device</a:t>
          </a:r>
          <a:endParaRPr/>
        </a:p>
      </xdr:txBody>
    </xdr:sp>
    <xdr:clientData/>
  </xdr:twoCellAnchor>
  <xdr:twoCellAnchor editAs="oneCell">
    <xdr:from>
      <xdr:col>10</xdr:col>
      <xdr:colOff>20520</xdr:colOff>
      <xdr:row>18</xdr:row>
      <xdr:rowOff>10080</xdr:rowOff>
    </xdr:from>
    <xdr:to>
      <xdr:col>12</xdr:col>
      <xdr:colOff>1440</xdr:colOff>
      <xdr:row>21</xdr:row>
      <xdr:rowOff>19080</xdr:rowOff>
    </xdr:to>
    <xdr:sp macro="" textlink="">
      <xdr:nvSpPr>
        <xdr:cNvPr id="521" name="CustomShape 1"/>
        <xdr:cNvSpPr/>
      </xdr:nvSpPr>
      <xdr:spPr>
        <a:xfrm>
          <a:off x="6468840" y="3105360"/>
          <a:ext cx="1450800" cy="49500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Transmit</a:t>
          </a:r>
          <a:endParaRPr/>
        </a:p>
        <a:p>
          <a:pPr algn="ctr"/>
          <a:r>
            <a:rPr lang="en-US" sz="1000" b="1" strike="noStrike">
              <a:solidFill>
                <a:srgbClr val="000000"/>
              </a:solidFill>
              <a:latin typeface="Arial"/>
            </a:rPr>
            <a:t>Bandpass</a:t>
          </a:r>
          <a:endParaRPr/>
        </a:p>
        <a:p>
          <a:pPr algn="ctr"/>
          <a:r>
            <a:rPr lang="en-US" sz="1000" b="1" strike="noStrike">
              <a:solidFill>
                <a:srgbClr val="000000"/>
              </a:solidFill>
              <a:latin typeface="Arial"/>
            </a:rPr>
            <a:t>Filter</a:t>
          </a:r>
          <a:endParaRPr/>
        </a:p>
      </xdr:txBody>
    </xdr:sp>
    <xdr:clientData/>
  </xdr:twoCellAnchor>
  <xdr:twoCellAnchor editAs="oneCell">
    <xdr:from>
      <xdr:col>11</xdr:col>
      <xdr:colOff>0</xdr:colOff>
      <xdr:row>21</xdr:row>
      <xdr:rowOff>28440</xdr:rowOff>
    </xdr:from>
    <xdr:to>
      <xdr:col>11</xdr:col>
      <xdr:colOff>720</xdr:colOff>
      <xdr:row>23</xdr:row>
      <xdr:rowOff>10080</xdr:rowOff>
    </xdr:to>
    <xdr:sp macro="" textlink="">
      <xdr:nvSpPr>
        <xdr:cNvPr id="522" name="Line 1"/>
        <xdr:cNvSpPr/>
      </xdr:nvSpPr>
      <xdr:spPr>
        <a:xfrm>
          <a:off x="7193160" y="3609720"/>
          <a:ext cx="720" cy="305280"/>
        </a:xfrm>
        <a:prstGeom prst="line">
          <a:avLst/>
        </a:prstGeom>
        <a:ln w="19080">
          <a:solidFill>
            <a:srgbClr val="000000"/>
          </a:solidFill>
          <a:miter/>
        </a:ln>
      </xdr:spPr>
    </xdr:sp>
    <xdr:clientData/>
  </xdr:twoCellAnchor>
  <xdr:twoCellAnchor editAs="oneCell">
    <xdr:from>
      <xdr:col>11</xdr:col>
      <xdr:colOff>0</xdr:colOff>
      <xdr:row>16</xdr:row>
      <xdr:rowOff>28440</xdr:rowOff>
    </xdr:from>
    <xdr:to>
      <xdr:col>11</xdr:col>
      <xdr:colOff>720</xdr:colOff>
      <xdr:row>18</xdr:row>
      <xdr:rowOff>10080</xdr:rowOff>
    </xdr:to>
    <xdr:sp macro="" textlink="">
      <xdr:nvSpPr>
        <xdr:cNvPr id="523" name="Line 1"/>
        <xdr:cNvSpPr/>
      </xdr:nvSpPr>
      <xdr:spPr>
        <a:xfrm>
          <a:off x="7193160" y="2800080"/>
          <a:ext cx="720" cy="305280"/>
        </a:xfrm>
        <a:prstGeom prst="line">
          <a:avLst/>
        </a:prstGeom>
        <a:ln w="19080">
          <a:solidFill>
            <a:srgbClr val="000000"/>
          </a:solidFill>
          <a:miter/>
        </a:ln>
      </xdr:spPr>
    </xdr:sp>
    <xdr:clientData/>
  </xdr:twoCellAnchor>
  <xdr:twoCellAnchor editAs="oneCell">
    <xdr:from>
      <xdr:col>11</xdr:col>
      <xdr:colOff>0</xdr:colOff>
      <xdr:row>9</xdr:row>
      <xdr:rowOff>0</xdr:rowOff>
    </xdr:from>
    <xdr:to>
      <xdr:col>11</xdr:col>
      <xdr:colOff>720</xdr:colOff>
      <xdr:row>10</xdr:row>
      <xdr:rowOff>162000</xdr:rowOff>
    </xdr:to>
    <xdr:sp macro="" textlink="">
      <xdr:nvSpPr>
        <xdr:cNvPr id="524" name="Line 1"/>
        <xdr:cNvSpPr/>
      </xdr:nvSpPr>
      <xdr:spPr>
        <a:xfrm>
          <a:off x="7193160" y="1600200"/>
          <a:ext cx="720" cy="323640"/>
        </a:xfrm>
        <a:prstGeom prst="line">
          <a:avLst/>
        </a:prstGeom>
        <a:ln w="19080">
          <a:solidFill>
            <a:srgbClr val="000000"/>
          </a:solidFill>
          <a:miter/>
        </a:ln>
      </xdr:spPr>
    </xdr:sp>
    <xdr:clientData/>
  </xdr:twoCellAnchor>
  <xdr:twoCellAnchor editAs="oneCell">
    <xdr:from>
      <xdr:col>10</xdr:col>
      <xdr:colOff>111960</xdr:colOff>
      <xdr:row>6</xdr:row>
      <xdr:rowOff>0</xdr:rowOff>
    </xdr:from>
    <xdr:to>
      <xdr:col>11</xdr:col>
      <xdr:colOff>513000</xdr:colOff>
      <xdr:row>8</xdr:row>
      <xdr:rowOff>116280</xdr:rowOff>
    </xdr:to>
    <xdr:sp macro="" textlink="">
      <xdr:nvSpPr>
        <xdr:cNvPr id="525" name="CustomShape 1"/>
        <xdr:cNvSpPr/>
      </xdr:nvSpPr>
      <xdr:spPr>
        <a:xfrm>
          <a:off x="6560280" y="1104840"/>
          <a:ext cx="1145880" cy="449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b="1" strike="noStrike">
              <a:solidFill>
                <a:srgbClr val="000000"/>
              </a:solidFill>
              <a:latin typeface="Arial"/>
            </a:rPr>
            <a:t>Transmitter</a:t>
          </a:r>
          <a:endParaRPr/>
        </a:p>
        <a:p>
          <a:pPr algn="ctr"/>
          <a:r>
            <a:rPr lang="en-US" sz="1000" b="1" strike="noStrike">
              <a:solidFill>
                <a:srgbClr val="000000"/>
              </a:solidFill>
              <a:latin typeface="Arial"/>
            </a:rPr>
            <a:t>Exciter/Modulator/</a:t>
          </a:r>
          <a:endParaRPr/>
        </a:p>
        <a:p>
          <a:pPr algn="ctr"/>
          <a:r>
            <a:rPr lang="en-US" sz="1000" b="1" strike="noStrike">
              <a:solidFill>
                <a:srgbClr val="000000"/>
              </a:solidFill>
              <a:latin typeface="Arial"/>
            </a:rPr>
            <a:t>FEC Encoder</a:t>
          </a:r>
          <a:endParaRPr/>
        </a:p>
      </xdr:txBody>
    </xdr:sp>
    <xdr:clientData/>
  </xdr:twoCellAnchor>
  <xdr:twoCellAnchor editAs="oneCell">
    <xdr:from>
      <xdr:col>11</xdr:col>
      <xdr:colOff>0</xdr:colOff>
      <xdr:row>5</xdr:row>
      <xdr:rowOff>720</xdr:rowOff>
    </xdr:from>
    <xdr:to>
      <xdr:col>11</xdr:col>
      <xdr:colOff>720</xdr:colOff>
      <xdr:row>5</xdr:row>
      <xdr:rowOff>171720</xdr:rowOff>
    </xdr:to>
    <xdr:sp macro="" textlink="">
      <xdr:nvSpPr>
        <xdr:cNvPr id="526" name="Line 1"/>
        <xdr:cNvSpPr/>
      </xdr:nvSpPr>
      <xdr:spPr>
        <a:xfrm>
          <a:off x="7193160" y="933840"/>
          <a:ext cx="720" cy="171000"/>
        </a:xfrm>
        <a:prstGeom prst="line">
          <a:avLst/>
        </a:prstGeom>
        <a:ln w="19080">
          <a:solidFill>
            <a:srgbClr val="000000"/>
          </a:solidFill>
          <a:miter/>
          <a:tailEnd type="triangle" w="med" len="med"/>
        </a:ln>
      </xdr:spPr>
    </xdr:sp>
    <xdr:clientData/>
  </xdr:twoCellAnchor>
  <xdr:twoCellAnchor editAs="oneCell">
    <xdr:from>
      <xdr:col>10</xdr:col>
      <xdr:colOff>332640</xdr:colOff>
      <xdr:row>31</xdr:row>
      <xdr:rowOff>105120</xdr:rowOff>
    </xdr:from>
    <xdr:to>
      <xdr:col>11</xdr:col>
      <xdr:colOff>413280</xdr:colOff>
      <xdr:row>35</xdr:row>
      <xdr:rowOff>161640</xdr:rowOff>
    </xdr:to>
    <xdr:sp macro="" textlink="">
      <xdr:nvSpPr>
        <xdr:cNvPr id="527" name="CustomShape 1"/>
        <xdr:cNvSpPr/>
      </xdr:nvSpPr>
      <xdr:spPr>
        <a:xfrm>
          <a:off x="6780960" y="5305680"/>
          <a:ext cx="825480" cy="704160"/>
        </a:xfrm>
        <a:prstGeom prst="triangle">
          <a:avLst>
            <a:gd name="adj" fmla="val 10800"/>
          </a:avLst>
        </a:prstGeom>
        <a:no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11</xdr:col>
      <xdr:colOff>0</xdr:colOff>
      <xdr:row>26</xdr:row>
      <xdr:rowOff>85680</xdr:rowOff>
    </xdr:from>
    <xdr:to>
      <xdr:col>11</xdr:col>
      <xdr:colOff>720</xdr:colOff>
      <xdr:row>35</xdr:row>
      <xdr:rowOff>161640</xdr:rowOff>
    </xdr:to>
    <xdr:sp macro="" textlink="">
      <xdr:nvSpPr>
        <xdr:cNvPr id="528" name="Line 1"/>
        <xdr:cNvSpPr/>
      </xdr:nvSpPr>
      <xdr:spPr>
        <a:xfrm flipH="1" flipV="1">
          <a:off x="7193160" y="4476600"/>
          <a:ext cx="720" cy="1533240"/>
        </a:xfrm>
        <a:prstGeom prst="line">
          <a:avLst/>
        </a:prstGeom>
        <a:ln w="19080">
          <a:solidFill>
            <a:srgbClr val="000000"/>
          </a:solidFill>
          <a:miter/>
        </a:ln>
      </xdr:spPr>
    </xdr:sp>
    <xdr:clientData/>
  </xdr:twoCellAnchor>
  <xdr:twoCellAnchor editAs="oneCell">
    <xdr:from>
      <xdr:col>11</xdr:col>
      <xdr:colOff>412920</xdr:colOff>
      <xdr:row>50</xdr:row>
      <xdr:rowOff>56520</xdr:rowOff>
    </xdr:from>
    <xdr:to>
      <xdr:col>12</xdr:col>
      <xdr:colOff>513360</xdr:colOff>
      <xdr:row>54</xdr:row>
      <xdr:rowOff>113400</xdr:rowOff>
    </xdr:to>
    <xdr:sp macro="" textlink="">
      <xdr:nvSpPr>
        <xdr:cNvPr id="529" name="CustomShape 1"/>
        <xdr:cNvSpPr/>
      </xdr:nvSpPr>
      <xdr:spPr>
        <a:xfrm rot="10800000">
          <a:off x="7606080" y="8333640"/>
          <a:ext cx="825480" cy="704520"/>
        </a:xfrm>
        <a:prstGeom prst="triangle">
          <a:avLst>
            <a:gd name="adj" fmla="val 10800"/>
          </a:avLst>
        </a:prstGeom>
        <a:no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11</xdr:col>
      <xdr:colOff>0</xdr:colOff>
      <xdr:row>46</xdr:row>
      <xdr:rowOff>0</xdr:rowOff>
    </xdr:from>
    <xdr:to>
      <xdr:col>11</xdr:col>
      <xdr:colOff>720</xdr:colOff>
      <xdr:row>55</xdr:row>
      <xdr:rowOff>28440</xdr:rowOff>
    </xdr:to>
    <xdr:sp macro="" textlink="">
      <xdr:nvSpPr>
        <xdr:cNvPr id="530" name="Line 1"/>
        <xdr:cNvSpPr/>
      </xdr:nvSpPr>
      <xdr:spPr>
        <a:xfrm>
          <a:off x="7193160" y="7629480"/>
          <a:ext cx="720" cy="1485720"/>
        </a:xfrm>
        <a:prstGeom prst="line">
          <a:avLst/>
        </a:prstGeom>
        <a:ln w="19080">
          <a:solidFill>
            <a:srgbClr val="000000"/>
          </a:solidFill>
          <a:miter/>
        </a:ln>
      </xdr:spPr>
    </xdr:sp>
    <xdr:clientData/>
  </xdr:twoCellAnchor>
  <xdr:twoCellAnchor editAs="oneCell">
    <xdr:from>
      <xdr:col>10</xdr:col>
      <xdr:colOff>10440</xdr:colOff>
      <xdr:row>55</xdr:row>
      <xdr:rowOff>0</xdr:rowOff>
    </xdr:from>
    <xdr:to>
      <xdr:col>12</xdr:col>
      <xdr:colOff>11160</xdr:colOff>
      <xdr:row>58</xdr:row>
      <xdr:rowOff>10080</xdr:rowOff>
    </xdr:to>
    <xdr:sp macro="" textlink="">
      <xdr:nvSpPr>
        <xdr:cNvPr id="531" name="CustomShape 1"/>
        <xdr:cNvSpPr/>
      </xdr:nvSpPr>
      <xdr:spPr>
        <a:xfrm>
          <a:off x="6458760" y="9086760"/>
          <a:ext cx="1470600" cy="49572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Other</a:t>
          </a:r>
          <a:endParaRPr/>
        </a:p>
        <a:p>
          <a:pPr algn="ctr"/>
          <a:r>
            <a:rPr lang="en-US" sz="1000" b="1" strike="noStrike">
              <a:solidFill>
                <a:srgbClr val="000000"/>
              </a:solidFill>
              <a:latin typeface="Arial"/>
            </a:rPr>
            <a:t>In-Line</a:t>
          </a:r>
          <a:endParaRPr/>
        </a:p>
        <a:p>
          <a:pPr algn="ctr"/>
          <a:r>
            <a:rPr lang="en-US" sz="1000" b="1" strike="noStrike">
              <a:solidFill>
                <a:srgbClr val="000000"/>
              </a:solidFill>
              <a:latin typeface="Arial"/>
            </a:rPr>
            <a:t>Device</a:t>
          </a:r>
          <a:endParaRPr/>
        </a:p>
      </xdr:txBody>
    </xdr:sp>
    <xdr:clientData/>
  </xdr:twoCellAnchor>
  <xdr:twoCellAnchor editAs="oneCell">
    <xdr:from>
      <xdr:col>10</xdr:col>
      <xdr:colOff>10440</xdr:colOff>
      <xdr:row>60</xdr:row>
      <xdr:rowOff>9720</xdr:rowOff>
    </xdr:from>
    <xdr:to>
      <xdr:col>11</xdr:col>
      <xdr:colOff>635040</xdr:colOff>
      <xdr:row>63</xdr:row>
      <xdr:rowOff>19440</xdr:rowOff>
    </xdr:to>
    <xdr:sp macro="" textlink="">
      <xdr:nvSpPr>
        <xdr:cNvPr id="532" name="CustomShape 1"/>
        <xdr:cNvSpPr/>
      </xdr:nvSpPr>
      <xdr:spPr>
        <a:xfrm>
          <a:off x="6458760" y="9906120"/>
          <a:ext cx="1369440" cy="49536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Receiver Front End</a:t>
          </a:r>
          <a:endParaRPr/>
        </a:p>
        <a:p>
          <a:pPr algn="ctr"/>
          <a:r>
            <a:rPr lang="en-US" sz="1000" b="1" strike="noStrike">
              <a:solidFill>
                <a:srgbClr val="000000"/>
              </a:solidFill>
              <a:latin typeface="Arial"/>
            </a:rPr>
            <a:t>Bandpass</a:t>
          </a:r>
          <a:endParaRPr/>
        </a:p>
        <a:p>
          <a:pPr algn="ctr"/>
          <a:r>
            <a:rPr lang="en-US" sz="1000" b="1" strike="noStrike">
              <a:solidFill>
                <a:srgbClr val="000000"/>
              </a:solidFill>
              <a:latin typeface="Arial"/>
            </a:rPr>
            <a:t>Filter</a:t>
          </a:r>
          <a:endParaRPr/>
        </a:p>
      </xdr:txBody>
    </xdr:sp>
    <xdr:clientData/>
  </xdr:twoCellAnchor>
  <xdr:twoCellAnchor editAs="oneCell">
    <xdr:from>
      <xdr:col>11</xdr:col>
      <xdr:colOff>0</xdr:colOff>
      <xdr:row>58</xdr:row>
      <xdr:rowOff>10080</xdr:rowOff>
    </xdr:from>
    <xdr:to>
      <xdr:col>11</xdr:col>
      <xdr:colOff>720</xdr:colOff>
      <xdr:row>60</xdr:row>
      <xdr:rowOff>19080</xdr:rowOff>
    </xdr:to>
    <xdr:sp macro="" textlink="">
      <xdr:nvSpPr>
        <xdr:cNvPr id="533" name="Line 1"/>
        <xdr:cNvSpPr/>
      </xdr:nvSpPr>
      <xdr:spPr>
        <a:xfrm>
          <a:off x="7193160" y="9582480"/>
          <a:ext cx="720" cy="333000"/>
        </a:xfrm>
        <a:prstGeom prst="line">
          <a:avLst/>
        </a:prstGeom>
        <a:ln w="19080">
          <a:solidFill>
            <a:srgbClr val="000000"/>
          </a:solidFill>
          <a:miter/>
        </a:ln>
      </xdr:spPr>
    </xdr:sp>
    <xdr:clientData/>
  </xdr:twoCellAnchor>
  <xdr:twoCellAnchor editAs="oneCell">
    <xdr:from>
      <xdr:col>11</xdr:col>
      <xdr:colOff>0</xdr:colOff>
      <xdr:row>63</xdr:row>
      <xdr:rowOff>10080</xdr:rowOff>
    </xdr:from>
    <xdr:to>
      <xdr:col>11</xdr:col>
      <xdr:colOff>720</xdr:colOff>
      <xdr:row>65</xdr:row>
      <xdr:rowOff>161640</xdr:rowOff>
    </xdr:to>
    <xdr:sp macro="" textlink="">
      <xdr:nvSpPr>
        <xdr:cNvPr id="534" name="Line 1"/>
        <xdr:cNvSpPr/>
      </xdr:nvSpPr>
      <xdr:spPr>
        <a:xfrm flipH="1">
          <a:off x="7193160" y="10392120"/>
          <a:ext cx="720" cy="475560"/>
        </a:xfrm>
        <a:prstGeom prst="line">
          <a:avLst/>
        </a:prstGeom>
        <a:ln w="19080">
          <a:solidFill>
            <a:srgbClr val="000000"/>
          </a:solidFill>
          <a:miter/>
        </a:ln>
      </xdr:spPr>
    </xdr:sp>
    <xdr:clientData/>
  </xdr:twoCellAnchor>
  <xdr:twoCellAnchor editAs="oneCell">
    <xdr:from>
      <xdr:col>11</xdr:col>
      <xdr:colOff>496440</xdr:colOff>
      <xdr:row>70</xdr:row>
      <xdr:rowOff>152640</xdr:rowOff>
    </xdr:from>
    <xdr:to>
      <xdr:col>13</xdr:col>
      <xdr:colOff>53640</xdr:colOff>
      <xdr:row>75</xdr:row>
      <xdr:rowOff>142560</xdr:rowOff>
    </xdr:to>
    <xdr:sp macro="" textlink="">
      <xdr:nvSpPr>
        <xdr:cNvPr id="535" name="CustomShape 1"/>
        <xdr:cNvSpPr/>
      </xdr:nvSpPr>
      <xdr:spPr>
        <a:xfrm rot="10800000">
          <a:off x="7689600" y="11668320"/>
          <a:ext cx="1007640" cy="799560"/>
        </a:xfrm>
        <a:prstGeom prst="triangle">
          <a:avLst>
            <a:gd name="adj" fmla="val 10800"/>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LNA</a:t>
          </a:r>
          <a:endParaRPr/>
        </a:p>
      </xdr:txBody>
    </xdr:sp>
    <xdr:clientData/>
  </xdr:twoCellAnchor>
  <xdr:twoCellAnchor editAs="oneCell">
    <xdr:from>
      <xdr:col>11</xdr:col>
      <xdr:colOff>60840</xdr:colOff>
      <xdr:row>45</xdr:row>
      <xdr:rowOff>47160</xdr:rowOff>
    </xdr:from>
    <xdr:to>
      <xdr:col>11</xdr:col>
      <xdr:colOff>181800</xdr:colOff>
      <xdr:row>53</xdr:row>
      <xdr:rowOff>123120</xdr:rowOff>
    </xdr:to>
    <xdr:sp macro="" textlink="">
      <xdr:nvSpPr>
        <xdr:cNvPr id="536" name="CustomShape 1"/>
        <xdr:cNvSpPr/>
      </xdr:nvSpPr>
      <xdr:spPr>
        <a:xfrm rot="10800000">
          <a:off x="7254000" y="7514640"/>
          <a:ext cx="120960" cy="1371240"/>
        </a:xfrm>
        <a:prstGeom prst="upArrow">
          <a:avLst>
            <a:gd name="adj1" fmla="val 5400"/>
            <a:gd name="adj2" fmla="val 5400"/>
          </a:avLst>
        </a:prstGeom>
        <a:solidFill>
          <a:srgbClr val="FF0000"/>
        </a:solidFill>
        <a:ln w="9360">
          <a:solidFill>
            <a:srgbClr val="FF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11</xdr:col>
      <xdr:colOff>190440</xdr:colOff>
      <xdr:row>41</xdr:row>
      <xdr:rowOff>139320</xdr:rowOff>
    </xdr:from>
    <xdr:to>
      <xdr:col>11</xdr:col>
      <xdr:colOff>604080</xdr:colOff>
      <xdr:row>42</xdr:row>
      <xdr:rowOff>129960</xdr:rowOff>
    </xdr:to>
    <xdr:sp macro="" textlink="">
      <xdr:nvSpPr>
        <xdr:cNvPr id="537" name="CustomShape 1"/>
        <xdr:cNvSpPr/>
      </xdr:nvSpPr>
      <xdr:spPr>
        <a:xfrm rot="11227200">
          <a:off x="6980760" y="6781680"/>
          <a:ext cx="413640" cy="152280"/>
        </a:xfrm>
        <a:prstGeom prst="wave">
          <a:avLst>
            <a:gd name="adj1" fmla="val 4459"/>
            <a:gd name="adj2" fmla="val 10549"/>
          </a:avLst>
        </a:prstGeom>
        <a:solidFill>
          <a:srgbClr val="C0C0C0"/>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10</xdr:col>
      <xdr:colOff>532440</xdr:colOff>
      <xdr:row>41</xdr:row>
      <xdr:rowOff>91440</xdr:rowOff>
    </xdr:from>
    <xdr:to>
      <xdr:col>10</xdr:col>
      <xdr:colOff>613440</xdr:colOff>
      <xdr:row>42</xdr:row>
      <xdr:rowOff>63360</xdr:rowOff>
    </xdr:to>
    <xdr:sp macro="" textlink="">
      <xdr:nvSpPr>
        <xdr:cNvPr id="538" name="CustomShape 1"/>
        <xdr:cNvSpPr/>
      </xdr:nvSpPr>
      <xdr:spPr>
        <a:xfrm rot="11367600">
          <a:off x="6911280" y="6771960"/>
          <a:ext cx="81000" cy="133560"/>
        </a:xfrm>
        <a:prstGeom prst="rect">
          <a:avLst/>
        </a:prstGeom>
        <a:solidFill>
          <a:srgbClr val="C0C0C0"/>
        </a:solidFill>
        <a:ln w="9360">
          <a:solidFill>
            <a:srgbClr val="C0C0C0"/>
          </a:solidFill>
          <a:miter/>
        </a:ln>
      </xdr:spPr>
      <xdr:style>
        <a:lnRef idx="0">
          <a:scrgbClr r="0" g="0" b="0"/>
        </a:lnRef>
        <a:fillRef idx="0">
          <a:scrgbClr r="0" g="0" b="0"/>
        </a:fillRef>
        <a:effectRef idx="0">
          <a:scrgbClr r="0" g="0" b="0"/>
        </a:effectRef>
        <a:fontRef idx="minor"/>
      </xdr:style>
    </xdr:sp>
    <xdr:clientData/>
  </xdr:twoCellAnchor>
  <xdr:twoCellAnchor editAs="oneCell">
    <xdr:from>
      <xdr:col>11</xdr:col>
      <xdr:colOff>240480</xdr:colOff>
      <xdr:row>41</xdr:row>
      <xdr:rowOff>119880</xdr:rowOff>
    </xdr:from>
    <xdr:to>
      <xdr:col>11</xdr:col>
      <xdr:colOff>321120</xdr:colOff>
      <xdr:row>42</xdr:row>
      <xdr:rowOff>91800</xdr:rowOff>
    </xdr:to>
    <xdr:sp macro="" textlink="">
      <xdr:nvSpPr>
        <xdr:cNvPr id="539" name="CustomShape 1"/>
        <xdr:cNvSpPr/>
      </xdr:nvSpPr>
      <xdr:spPr>
        <a:xfrm rot="11367600">
          <a:off x="7364520" y="6800400"/>
          <a:ext cx="80640" cy="133560"/>
        </a:xfrm>
        <a:prstGeom prst="rect">
          <a:avLst/>
        </a:prstGeom>
        <a:solidFill>
          <a:srgbClr val="C0C0C0"/>
        </a:solidFill>
        <a:ln w="9360">
          <a:solidFill>
            <a:srgbClr val="C0C0C0"/>
          </a:solidFill>
          <a:miter/>
        </a:ln>
      </xdr:spPr>
      <xdr:style>
        <a:lnRef idx="0">
          <a:scrgbClr r="0" g="0" b="0"/>
        </a:lnRef>
        <a:fillRef idx="0">
          <a:scrgbClr r="0" g="0" b="0"/>
        </a:fillRef>
        <a:effectRef idx="0">
          <a:scrgbClr r="0" g="0" b="0"/>
        </a:effectRef>
        <a:fontRef idx="minor"/>
      </xdr:style>
    </xdr:sp>
    <xdr:clientData/>
  </xdr:twoCellAnchor>
  <xdr:twoCellAnchor editAs="oneCell">
    <xdr:from>
      <xdr:col>11</xdr:col>
      <xdr:colOff>394200</xdr:colOff>
      <xdr:row>76</xdr:row>
      <xdr:rowOff>124560</xdr:rowOff>
    </xdr:from>
    <xdr:to>
      <xdr:col>12</xdr:col>
      <xdr:colOff>455040</xdr:colOff>
      <xdr:row>80</xdr:row>
      <xdr:rowOff>76680</xdr:rowOff>
    </xdr:to>
    <xdr:sp macro="" textlink="">
      <xdr:nvSpPr>
        <xdr:cNvPr id="540" name="CustomShape 1"/>
        <xdr:cNvSpPr/>
      </xdr:nvSpPr>
      <xdr:spPr>
        <a:xfrm rot="10800000">
          <a:off x="7587360" y="12611520"/>
          <a:ext cx="785880" cy="600120"/>
        </a:xfrm>
        <a:prstGeom prst="triangle">
          <a:avLst>
            <a:gd name="adj" fmla="val 10800"/>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11</xdr:col>
      <xdr:colOff>703080</xdr:colOff>
      <xdr:row>84</xdr:row>
      <xdr:rowOff>9000</xdr:rowOff>
    </xdr:from>
    <xdr:to>
      <xdr:col>13</xdr:col>
      <xdr:colOff>713520</xdr:colOff>
      <xdr:row>88</xdr:row>
      <xdr:rowOff>9000</xdr:rowOff>
    </xdr:to>
    <xdr:sp macro="" textlink="">
      <xdr:nvSpPr>
        <xdr:cNvPr id="541" name="CustomShape 1"/>
        <xdr:cNvSpPr/>
      </xdr:nvSpPr>
      <xdr:spPr>
        <a:xfrm rot="10800000">
          <a:off x="7896240" y="13791600"/>
          <a:ext cx="1460880" cy="64764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Downconverters</a:t>
          </a:r>
          <a:endParaRPr/>
        </a:p>
        <a:p>
          <a:pPr algn="ctr"/>
          <a:r>
            <a:rPr lang="en-US" sz="1000" b="1" strike="noStrike">
              <a:solidFill>
                <a:srgbClr val="000000"/>
              </a:solidFill>
              <a:latin typeface="Arial"/>
            </a:rPr>
            <a:t>Mixers</a:t>
          </a:r>
          <a:endParaRPr/>
        </a:p>
        <a:p>
          <a:pPr algn="ctr"/>
          <a:r>
            <a:rPr lang="en-US" sz="1000" b="1" strike="noStrike">
              <a:solidFill>
                <a:srgbClr val="000000"/>
              </a:solidFill>
              <a:latin typeface="Arial"/>
            </a:rPr>
            <a:t>IF</a:t>
          </a:r>
          <a:r>
            <a:rPr lang="en-US" sz="1000" strike="noStrike">
              <a:solidFill>
                <a:srgbClr val="000000"/>
              </a:solidFill>
              <a:latin typeface="Arial"/>
            </a:rPr>
            <a:t> </a:t>
          </a:r>
          <a:r>
            <a:rPr lang="en-US" sz="1000" b="1" strike="noStrike">
              <a:solidFill>
                <a:srgbClr val="000000"/>
              </a:solidFill>
              <a:latin typeface="Arial"/>
            </a:rPr>
            <a:t>Amplification</a:t>
          </a:r>
          <a:endParaRPr/>
        </a:p>
      </xdr:txBody>
    </xdr:sp>
    <xdr:clientData/>
  </xdr:twoCellAnchor>
  <xdr:twoCellAnchor editAs="oneCell">
    <xdr:from>
      <xdr:col>10</xdr:col>
      <xdr:colOff>734760</xdr:colOff>
      <xdr:row>76</xdr:row>
      <xdr:rowOff>143640</xdr:rowOff>
    </xdr:from>
    <xdr:to>
      <xdr:col>10</xdr:col>
      <xdr:colOff>744840</xdr:colOff>
      <xdr:row>79</xdr:row>
      <xdr:rowOff>161640</xdr:rowOff>
    </xdr:to>
    <xdr:sp macro="" textlink="">
      <xdr:nvSpPr>
        <xdr:cNvPr id="542" name="Line 1"/>
        <xdr:cNvSpPr/>
      </xdr:nvSpPr>
      <xdr:spPr>
        <a:xfrm flipV="1">
          <a:off x="7183080" y="12630600"/>
          <a:ext cx="10080" cy="504000"/>
        </a:xfrm>
        <a:prstGeom prst="line">
          <a:avLst/>
        </a:prstGeom>
        <a:ln w="19080">
          <a:solidFill>
            <a:srgbClr val="000000"/>
          </a:solidFill>
          <a:miter/>
        </a:ln>
      </xdr:spPr>
    </xdr:sp>
    <xdr:clientData/>
  </xdr:twoCellAnchor>
  <xdr:twoCellAnchor editAs="oneCell">
    <xdr:from>
      <xdr:col>11</xdr:col>
      <xdr:colOff>0</xdr:colOff>
      <xdr:row>84</xdr:row>
      <xdr:rowOff>9720</xdr:rowOff>
    </xdr:from>
    <xdr:to>
      <xdr:col>11</xdr:col>
      <xdr:colOff>720</xdr:colOff>
      <xdr:row>86</xdr:row>
      <xdr:rowOff>38520</xdr:rowOff>
    </xdr:to>
    <xdr:sp macro="" textlink="">
      <xdr:nvSpPr>
        <xdr:cNvPr id="543" name="Line 1"/>
        <xdr:cNvSpPr/>
      </xdr:nvSpPr>
      <xdr:spPr>
        <a:xfrm flipH="1" flipV="1">
          <a:off x="7193160" y="13792320"/>
          <a:ext cx="720" cy="352440"/>
        </a:xfrm>
        <a:prstGeom prst="line">
          <a:avLst/>
        </a:prstGeom>
        <a:ln w="19080">
          <a:solidFill>
            <a:srgbClr val="000000"/>
          </a:solidFill>
          <a:miter/>
        </a:ln>
      </xdr:spPr>
    </xdr:sp>
    <xdr:clientData/>
  </xdr:twoCellAnchor>
  <xdr:twoCellAnchor editAs="oneCell">
    <xdr:from>
      <xdr:col>10</xdr:col>
      <xdr:colOff>412560</xdr:colOff>
      <xdr:row>73</xdr:row>
      <xdr:rowOff>720</xdr:rowOff>
    </xdr:from>
    <xdr:to>
      <xdr:col>11</xdr:col>
      <xdr:colOff>333000</xdr:colOff>
      <xdr:row>75</xdr:row>
      <xdr:rowOff>38160</xdr:rowOff>
    </xdr:to>
    <xdr:sp macro="" textlink="">
      <xdr:nvSpPr>
        <xdr:cNvPr id="544" name="CustomShape 1"/>
        <xdr:cNvSpPr/>
      </xdr:nvSpPr>
      <xdr:spPr>
        <a:xfrm>
          <a:off x="6860880" y="12002040"/>
          <a:ext cx="665280" cy="361440"/>
        </a:xfrm>
        <a:prstGeom prst="rect">
          <a:avLst/>
        </a:prstGeom>
        <a:noFill/>
        <a:ln>
          <a:noFill/>
        </a:ln>
      </xdr:spPr>
      <xdr:style>
        <a:lnRef idx="0">
          <a:scrgbClr r="0" g="0" b="0"/>
        </a:lnRef>
        <a:fillRef idx="0">
          <a:scrgbClr r="0" g="0" b="0"/>
        </a:fillRef>
        <a:effectRef idx="0">
          <a:scrgbClr r="0" g="0" b="0"/>
        </a:effectRef>
        <a:fontRef idx="minor"/>
      </xdr:style>
      <xdr:txBody>
        <a:bodyPr lIns="27360" tIns="22680" rIns="27360" bIns="0"/>
        <a:lstStyle/>
        <a:p>
          <a:pPr algn="ctr"/>
          <a:r>
            <a:rPr lang="en-US" sz="1000" b="1" strike="noStrike">
              <a:solidFill>
                <a:srgbClr val="000000"/>
              </a:solidFill>
              <a:latin typeface="Arial"/>
            </a:rPr>
            <a:t>2nd </a:t>
          </a:r>
          <a:endParaRPr/>
        </a:p>
        <a:p>
          <a:pPr algn="ctr"/>
          <a:r>
            <a:rPr lang="en-US" sz="1000" b="1" strike="noStrike">
              <a:solidFill>
                <a:srgbClr val="000000"/>
              </a:solidFill>
              <a:latin typeface="Arial"/>
            </a:rPr>
            <a:t>Amp.</a:t>
          </a:r>
          <a:endParaRPr/>
        </a:p>
      </xdr:txBody>
    </xdr:sp>
    <xdr:clientData/>
  </xdr:twoCellAnchor>
  <xdr:twoCellAnchor editAs="oneCell">
    <xdr:from>
      <xdr:col>11</xdr:col>
      <xdr:colOff>0</xdr:colOff>
      <xdr:row>70</xdr:row>
      <xdr:rowOff>152640</xdr:rowOff>
    </xdr:from>
    <xdr:to>
      <xdr:col>11</xdr:col>
      <xdr:colOff>720</xdr:colOff>
      <xdr:row>72</xdr:row>
      <xdr:rowOff>162000</xdr:rowOff>
    </xdr:to>
    <xdr:sp macro="" textlink="">
      <xdr:nvSpPr>
        <xdr:cNvPr id="545" name="Line 1"/>
        <xdr:cNvSpPr/>
      </xdr:nvSpPr>
      <xdr:spPr>
        <a:xfrm flipH="1" flipV="1">
          <a:off x="7193160" y="11668320"/>
          <a:ext cx="720" cy="333000"/>
        </a:xfrm>
        <a:prstGeom prst="line">
          <a:avLst/>
        </a:prstGeom>
        <a:ln w="19080">
          <a:solidFill>
            <a:srgbClr val="000000"/>
          </a:solidFill>
          <a:miter/>
        </a:ln>
      </xdr:spPr>
    </xdr:sp>
    <xdr:clientData/>
  </xdr:twoCellAnchor>
  <xdr:twoCellAnchor editAs="oneCell">
    <xdr:from>
      <xdr:col>10</xdr:col>
      <xdr:colOff>10440</xdr:colOff>
      <xdr:row>86</xdr:row>
      <xdr:rowOff>720</xdr:rowOff>
    </xdr:from>
    <xdr:to>
      <xdr:col>11</xdr:col>
      <xdr:colOff>635040</xdr:colOff>
      <xdr:row>89</xdr:row>
      <xdr:rowOff>161640</xdr:rowOff>
    </xdr:to>
    <xdr:sp macro="" textlink="">
      <xdr:nvSpPr>
        <xdr:cNvPr id="546" name="CustomShape 1"/>
        <xdr:cNvSpPr/>
      </xdr:nvSpPr>
      <xdr:spPr>
        <a:xfrm>
          <a:off x="6458760" y="14106960"/>
          <a:ext cx="1369440" cy="64692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10</xdr:col>
      <xdr:colOff>10440</xdr:colOff>
      <xdr:row>92</xdr:row>
      <xdr:rowOff>10080</xdr:rowOff>
    </xdr:from>
    <xdr:to>
      <xdr:col>11</xdr:col>
      <xdr:colOff>635040</xdr:colOff>
      <xdr:row>96</xdr:row>
      <xdr:rowOff>10080</xdr:rowOff>
    </xdr:to>
    <xdr:sp macro="" textlink="">
      <xdr:nvSpPr>
        <xdr:cNvPr id="547" name="CustomShape 1"/>
        <xdr:cNvSpPr/>
      </xdr:nvSpPr>
      <xdr:spPr>
        <a:xfrm>
          <a:off x="6458760" y="15087960"/>
          <a:ext cx="1369440" cy="64764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10</xdr:col>
      <xdr:colOff>20520</xdr:colOff>
      <xdr:row>98</xdr:row>
      <xdr:rowOff>19080</xdr:rowOff>
    </xdr:from>
    <xdr:to>
      <xdr:col>11</xdr:col>
      <xdr:colOff>635040</xdr:colOff>
      <xdr:row>101</xdr:row>
      <xdr:rowOff>162000</xdr:rowOff>
    </xdr:to>
    <xdr:sp macro="" textlink="">
      <xdr:nvSpPr>
        <xdr:cNvPr id="548" name="CustomShape 1"/>
        <xdr:cNvSpPr/>
      </xdr:nvSpPr>
      <xdr:spPr>
        <a:xfrm>
          <a:off x="6468840" y="16068600"/>
          <a:ext cx="1359360" cy="628560"/>
        </a:xfrm>
        <a:prstGeom prst="rect">
          <a:avLst/>
        </a:prstGeom>
        <a:solidFill>
          <a:srgbClr val="99CCFF"/>
        </a:solidFill>
        <a:ln w="19080">
          <a:solidFill>
            <a:srgbClr val="000000"/>
          </a:solidFill>
          <a:miter/>
        </a:ln>
      </xdr:spPr>
      <xdr:style>
        <a:lnRef idx="0">
          <a:scrgbClr r="0" g="0" b="0"/>
        </a:lnRef>
        <a:fillRef idx="0">
          <a:scrgbClr r="0" g="0" b="0"/>
        </a:fillRef>
        <a:effectRef idx="0">
          <a:scrgbClr r="0" g="0" b="0"/>
        </a:effectRef>
        <a:fontRef idx="minor"/>
      </xdr:style>
      <xdr:txBody>
        <a:bodyPr lIns="27360" tIns="22680" rIns="27360" bIns="0"/>
        <a:lstStyle/>
        <a:p>
          <a:pPr algn="ctr"/>
          <a:endParaRPr/>
        </a:p>
        <a:p>
          <a:pPr algn="ctr"/>
          <a:endParaRPr/>
        </a:p>
        <a:p>
          <a:pPr algn="ctr"/>
          <a:endParaRPr/>
        </a:p>
        <a:p>
          <a:pPr algn="ctr"/>
          <a:endParaRPr/>
        </a:p>
      </xdr:txBody>
    </xdr:sp>
    <xdr:clientData/>
  </xdr:twoCellAnchor>
  <xdr:twoCellAnchor editAs="oneCell">
    <xdr:from>
      <xdr:col>11</xdr:col>
      <xdr:colOff>0</xdr:colOff>
      <xdr:row>90</xdr:row>
      <xdr:rowOff>10080</xdr:rowOff>
    </xdr:from>
    <xdr:to>
      <xdr:col>11</xdr:col>
      <xdr:colOff>720</xdr:colOff>
      <xdr:row>92</xdr:row>
      <xdr:rowOff>19440</xdr:rowOff>
    </xdr:to>
    <xdr:sp macro="" textlink="">
      <xdr:nvSpPr>
        <xdr:cNvPr id="549" name="Line 1"/>
        <xdr:cNvSpPr/>
      </xdr:nvSpPr>
      <xdr:spPr>
        <a:xfrm>
          <a:off x="7193160" y="14763960"/>
          <a:ext cx="720" cy="333360"/>
        </a:xfrm>
        <a:prstGeom prst="line">
          <a:avLst/>
        </a:prstGeom>
        <a:ln w="19080">
          <a:solidFill>
            <a:srgbClr val="000000"/>
          </a:solidFill>
          <a:miter/>
        </a:ln>
      </xdr:spPr>
    </xdr:sp>
    <xdr:clientData/>
  </xdr:twoCellAnchor>
  <xdr:twoCellAnchor editAs="oneCell">
    <xdr:from>
      <xdr:col>11</xdr:col>
      <xdr:colOff>0</xdr:colOff>
      <xdr:row>102</xdr:row>
      <xdr:rowOff>0</xdr:rowOff>
    </xdr:from>
    <xdr:to>
      <xdr:col>11</xdr:col>
      <xdr:colOff>720</xdr:colOff>
      <xdr:row>104</xdr:row>
      <xdr:rowOff>9360</xdr:rowOff>
    </xdr:to>
    <xdr:sp macro="" textlink="">
      <xdr:nvSpPr>
        <xdr:cNvPr id="550" name="Line 1"/>
        <xdr:cNvSpPr/>
      </xdr:nvSpPr>
      <xdr:spPr>
        <a:xfrm>
          <a:off x="7193160" y="16697160"/>
          <a:ext cx="720" cy="333360"/>
        </a:xfrm>
        <a:prstGeom prst="line">
          <a:avLst/>
        </a:prstGeom>
        <a:ln w="19080">
          <a:solidFill>
            <a:srgbClr val="000000"/>
          </a:solidFill>
          <a:miter/>
          <a:tailEnd type="triangle" w="med" len="med"/>
        </a:ln>
      </xdr:spPr>
    </xdr:sp>
    <xdr:clientData/>
  </xdr:twoCellAnchor>
  <xdr:twoCellAnchor editAs="oneCell">
    <xdr:from>
      <xdr:col>11</xdr:col>
      <xdr:colOff>0</xdr:colOff>
      <xdr:row>96</xdr:row>
      <xdr:rowOff>19440</xdr:rowOff>
    </xdr:from>
    <xdr:to>
      <xdr:col>11</xdr:col>
      <xdr:colOff>720</xdr:colOff>
      <xdr:row>98</xdr:row>
      <xdr:rowOff>28440</xdr:rowOff>
    </xdr:to>
    <xdr:sp macro="" textlink="">
      <xdr:nvSpPr>
        <xdr:cNvPr id="551" name="Line 1"/>
        <xdr:cNvSpPr/>
      </xdr:nvSpPr>
      <xdr:spPr>
        <a:xfrm>
          <a:off x="7193160" y="15744960"/>
          <a:ext cx="720" cy="333000"/>
        </a:xfrm>
        <a:prstGeom prst="line">
          <a:avLst/>
        </a:prstGeom>
        <a:ln w="19080">
          <a:solidFill>
            <a:srgbClr val="000000"/>
          </a:solidFill>
          <a:miter/>
        </a:ln>
      </xdr:spPr>
    </xdr:sp>
    <xdr:clientData/>
  </xdr:twoCellAnchor>
  <xdr:twoCellAnchor editAs="oneCell">
    <xdr:from>
      <xdr:col>10</xdr:col>
      <xdr:colOff>327240</xdr:colOff>
      <xdr:row>86</xdr:row>
      <xdr:rowOff>29520</xdr:rowOff>
    </xdr:from>
    <xdr:to>
      <xdr:col>11</xdr:col>
      <xdr:colOff>226800</xdr:colOff>
      <xdr:row>88</xdr:row>
      <xdr:rowOff>155160</xdr:rowOff>
    </xdr:to>
    <xdr:sp macro="" textlink="">
      <xdr:nvSpPr>
        <xdr:cNvPr id="552" name="CustomShape 1"/>
        <xdr:cNvSpPr/>
      </xdr:nvSpPr>
      <xdr:spPr>
        <a:xfrm>
          <a:off x="6775560" y="14135760"/>
          <a:ext cx="644400" cy="4496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b="1" strike="noStrike">
              <a:solidFill>
                <a:srgbClr val="000000"/>
              </a:solidFill>
              <a:latin typeface="Arial"/>
            </a:rPr>
            <a:t>Data</a:t>
          </a:r>
          <a:endParaRPr/>
        </a:p>
        <a:p>
          <a:pPr algn="ctr"/>
          <a:r>
            <a:rPr lang="en-US" sz="1000" b="1" strike="noStrike">
              <a:solidFill>
                <a:srgbClr val="000000"/>
              </a:solidFill>
              <a:latin typeface="Arial"/>
            </a:rPr>
            <a:t>Bandpass</a:t>
          </a:r>
          <a:endParaRPr/>
        </a:p>
        <a:p>
          <a:pPr algn="ctr"/>
          <a:r>
            <a:rPr lang="en-US" sz="1000" b="1" strike="noStrike">
              <a:solidFill>
                <a:srgbClr val="000000"/>
              </a:solidFill>
              <a:latin typeface="Arial"/>
            </a:rPr>
            <a:t>Filter</a:t>
          </a:r>
          <a:endParaRPr/>
        </a:p>
      </xdr:txBody>
    </xdr:sp>
    <xdr:clientData/>
  </xdr:twoCellAnchor>
  <xdr:twoCellAnchor editAs="oneCell">
    <xdr:from>
      <xdr:col>10</xdr:col>
      <xdr:colOff>114120</xdr:colOff>
      <xdr:row>93</xdr:row>
      <xdr:rowOff>66600</xdr:rowOff>
    </xdr:from>
    <xdr:to>
      <xdr:col>11</xdr:col>
      <xdr:colOff>500760</xdr:colOff>
      <xdr:row>94</xdr:row>
      <xdr:rowOff>69840</xdr:rowOff>
    </xdr:to>
    <xdr:sp macro="" textlink="">
      <xdr:nvSpPr>
        <xdr:cNvPr id="553" name="CustomShape 1"/>
        <xdr:cNvSpPr/>
      </xdr:nvSpPr>
      <xdr:spPr>
        <a:xfrm>
          <a:off x="6562440" y="15306480"/>
          <a:ext cx="11314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b="1" strike="noStrike">
              <a:solidFill>
                <a:srgbClr val="000000"/>
              </a:solidFill>
              <a:latin typeface="Arial"/>
            </a:rPr>
            <a:t>Data</a:t>
          </a:r>
          <a:r>
            <a:rPr lang="en-US" sz="1000" strike="noStrike">
              <a:solidFill>
                <a:srgbClr val="000000"/>
              </a:solidFill>
              <a:latin typeface="Arial"/>
            </a:rPr>
            <a:t> </a:t>
          </a:r>
          <a:r>
            <a:rPr lang="en-US" sz="1000" b="1" strike="noStrike">
              <a:solidFill>
                <a:srgbClr val="000000"/>
              </a:solidFill>
              <a:latin typeface="Arial"/>
            </a:rPr>
            <a:t>Demodulator</a:t>
          </a:r>
          <a:endParaRPr/>
        </a:p>
      </xdr:txBody>
    </xdr:sp>
    <xdr:clientData/>
  </xdr:twoCellAnchor>
  <xdr:twoCellAnchor editAs="oneCell">
    <xdr:from>
      <xdr:col>10</xdr:col>
      <xdr:colOff>105840</xdr:colOff>
      <xdr:row>99</xdr:row>
      <xdr:rowOff>56880</xdr:rowOff>
    </xdr:from>
    <xdr:to>
      <xdr:col>11</xdr:col>
      <xdr:colOff>488880</xdr:colOff>
      <xdr:row>100</xdr:row>
      <xdr:rowOff>60480</xdr:rowOff>
    </xdr:to>
    <xdr:sp macro="" textlink="">
      <xdr:nvSpPr>
        <xdr:cNvPr id="554" name="CustomShape 1"/>
        <xdr:cNvSpPr/>
      </xdr:nvSpPr>
      <xdr:spPr>
        <a:xfrm>
          <a:off x="6554160" y="16268400"/>
          <a:ext cx="11278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Data FEC Decoder</a:t>
          </a:r>
          <a:endParaRPr/>
        </a:p>
      </xdr:txBody>
    </xdr:sp>
    <xdr:clientData/>
  </xdr:twoCellAnchor>
  <xdr:twoCellAnchor editAs="oneCell">
    <xdr:from>
      <xdr:col>12</xdr:col>
      <xdr:colOff>1080</xdr:colOff>
      <xdr:row>106</xdr:row>
      <xdr:rowOff>85680</xdr:rowOff>
    </xdr:from>
    <xdr:to>
      <xdr:col>13</xdr:col>
      <xdr:colOff>720</xdr:colOff>
      <xdr:row>106</xdr:row>
      <xdr:rowOff>85680</xdr:rowOff>
    </xdr:to>
    <xdr:sp macro="" textlink="">
      <xdr:nvSpPr>
        <xdr:cNvPr id="555" name="Line 1"/>
        <xdr:cNvSpPr/>
      </xdr:nvSpPr>
      <xdr:spPr>
        <a:xfrm>
          <a:off x="7919280" y="17440200"/>
          <a:ext cx="725040" cy="0"/>
        </a:xfrm>
        <a:prstGeom prst="line">
          <a:avLst/>
        </a:prstGeom>
        <a:ln w="9360">
          <a:solidFill>
            <a:srgbClr val="000000"/>
          </a:solidFill>
          <a:custDash>
            <a:ds d="800000" sp="300000"/>
            <a:ds d="100000" sp="300000"/>
            <a:ds d="100000" sp="300000"/>
          </a:custDash>
          <a:miter/>
          <a:tailEnd type="triangle" w="med" len="med"/>
        </a:ln>
      </xdr:spPr>
    </xdr:sp>
    <xdr:clientData/>
  </xdr:twoCellAnchor>
  <xdr:twoCellAnchor editAs="oneCell">
    <xdr:from>
      <xdr:col>12</xdr:col>
      <xdr:colOff>10800</xdr:colOff>
      <xdr:row>108</xdr:row>
      <xdr:rowOff>77400</xdr:rowOff>
    </xdr:from>
    <xdr:to>
      <xdr:col>13</xdr:col>
      <xdr:colOff>10800</xdr:colOff>
      <xdr:row>108</xdr:row>
      <xdr:rowOff>77400</xdr:rowOff>
    </xdr:to>
    <xdr:sp macro="" textlink="">
      <xdr:nvSpPr>
        <xdr:cNvPr id="556" name="Line 1"/>
        <xdr:cNvSpPr/>
      </xdr:nvSpPr>
      <xdr:spPr>
        <a:xfrm>
          <a:off x="7929000" y="17774640"/>
          <a:ext cx="725400" cy="0"/>
        </a:xfrm>
        <a:prstGeom prst="line">
          <a:avLst/>
        </a:prstGeom>
        <a:ln w="9360">
          <a:solidFill>
            <a:srgbClr val="000000"/>
          </a:solidFill>
          <a:custDash>
            <a:ds d="800000" sp="300000"/>
            <a:ds d="100000" sp="300000"/>
            <a:ds d="100000" sp="300000"/>
          </a:custDash>
          <a:miter/>
          <a:tailEnd type="triangle" w="med" len="med"/>
        </a:ln>
      </xdr:spPr>
    </xdr:sp>
    <xdr:clientData/>
  </xdr:twoCellAnchor>
  <xdr:twoCellAnchor editAs="oneCell">
    <xdr:from>
      <xdr:col>9</xdr:col>
      <xdr:colOff>272160</xdr:colOff>
      <xdr:row>45</xdr:row>
      <xdr:rowOff>152640</xdr:rowOff>
    </xdr:from>
    <xdr:to>
      <xdr:col>9</xdr:col>
      <xdr:colOff>665280</xdr:colOff>
      <xdr:row>102</xdr:row>
      <xdr:rowOff>38160</xdr:rowOff>
    </xdr:to>
    <xdr:sp macro="" textlink="">
      <xdr:nvSpPr>
        <xdr:cNvPr id="557" name="CustomShape 1"/>
        <xdr:cNvSpPr/>
      </xdr:nvSpPr>
      <xdr:spPr>
        <a:xfrm>
          <a:off x="6046200" y="7620120"/>
          <a:ext cx="393120" cy="9115200"/>
        </a:xfrm>
        <a:prstGeom prst="leftBrace">
          <a:avLst>
            <a:gd name="adj1" fmla="val 1800"/>
            <a:gd name="adj2" fmla="val 10896"/>
          </a:avLst>
        </a:prstGeom>
        <a:no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8</xdr:col>
      <xdr:colOff>48240</xdr:colOff>
      <xdr:row>73</xdr:row>
      <xdr:rowOff>57960</xdr:rowOff>
    </xdr:from>
    <xdr:to>
      <xdr:col>9</xdr:col>
      <xdr:colOff>254160</xdr:colOff>
      <xdr:row>75</xdr:row>
      <xdr:rowOff>41400</xdr:rowOff>
    </xdr:to>
    <xdr:sp macro="" textlink="">
      <xdr:nvSpPr>
        <xdr:cNvPr id="558" name="CustomShape 1"/>
        <xdr:cNvSpPr/>
      </xdr:nvSpPr>
      <xdr:spPr>
        <a:xfrm>
          <a:off x="5550480" y="12059280"/>
          <a:ext cx="47772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Ground</a:t>
          </a:r>
          <a:endParaRPr/>
        </a:p>
        <a:p>
          <a:r>
            <a:rPr lang="en-US" sz="1000" b="1" strike="noStrike">
              <a:solidFill>
                <a:srgbClr val="000000"/>
              </a:solidFill>
              <a:latin typeface="Arial"/>
            </a:rPr>
            <a:t>Station</a:t>
          </a:r>
          <a:endParaRPr/>
        </a:p>
      </xdr:txBody>
    </xdr:sp>
    <xdr:clientData/>
  </xdr:twoCellAnchor>
  <xdr:twoCellAnchor editAs="oneCell">
    <xdr:from>
      <xdr:col>9</xdr:col>
      <xdr:colOff>362160</xdr:colOff>
      <xdr:row>6</xdr:row>
      <xdr:rowOff>0</xdr:rowOff>
    </xdr:from>
    <xdr:to>
      <xdr:col>9</xdr:col>
      <xdr:colOff>614520</xdr:colOff>
      <xdr:row>36</xdr:row>
      <xdr:rowOff>38160</xdr:rowOff>
    </xdr:to>
    <xdr:sp macro="" textlink="">
      <xdr:nvSpPr>
        <xdr:cNvPr id="559" name="CustomShape 1"/>
        <xdr:cNvSpPr/>
      </xdr:nvSpPr>
      <xdr:spPr>
        <a:xfrm>
          <a:off x="6136200" y="1104840"/>
          <a:ext cx="252360" cy="4943520"/>
        </a:xfrm>
        <a:prstGeom prst="leftBrace">
          <a:avLst>
            <a:gd name="adj1" fmla="val 1800"/>
            <a:gd name="adj2" fmla="val 10800"/>
          </a:avLst>
        </a:prstGeom>
        <a:no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9</xdr:col>
      <xdr:colOff>86040</xdr:colOff>
      <xdr:row>20</xdr:row>
      <xdr:rowOff>105840</xdr:rowOff>
    </xdr:from>
    <xdr:to>
      <xdr:col>9</xdr:col>
      <xdr:colOff>316800</xdr:colOff>
      <xdr:row>21</xdr:row>
      <xdr:rowOff>109080</xdr:rowOff>
    </xdr:to>
    <xdr:sp macro="" textlink="">
      <xdr:nvSpPr>
        <xdr:cNvPr id="560" name="CustomShape 1"/>
        <xdr:cNvSpPr/>
      </xdr:nvSpPr>
      <xdr:spPr>
        <a:xfrm>
          <a:off x="5860080" y="3525120"/>
          <a:ext cx="23076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S/C</a:t>
          </a:r>
          <a:endParaRPr/>
        </a:p>
      </xdr:txBody>
    </xdr:sp>
    <xdr:clientData/>
  </xdr:twoCellAnchor>
  <xdr:twoCellAnchor editAs="oneCell">
    <xdr:from>
      <xdr:col>9</xdr:col>
      <xdr:colOff>356040</xdr:colOff>
      <xdr:row>39</xdr:row>
      <xdr:rowOff>96480</xdr:rowOff>
    </xdr:from>
    <xdr:to>
      <xdr:col>10</xdr:col>
      <xdr:colOff>127800</xdr:colOff>
      <xdr:row>41</xdr:row>
      <xdr:rowOff>79920</xdr:rowOff>
    </xdr:to>
    <xdr:sp macro="" textlink="">
      <xdr:nvSpPr>
        <xdr:cNvPr id="561" name="CustomShape 1"/>
        <xdr:cNvSpPr/>
      </xdr:nvSpPr>
      <xdr:spPr>
        <a:xfrm>
          <a:off x="6130080" y="6592320"/>
          <a:ext cx="44604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b="1" strike="noStrike">
              <a:solidFill>
                <a:srgbClr val="000000"/>
              </a:solidFill>
              <a:latin typeface="Arial"/>
            </a:rPr>
            <a:t>RADIO</a:t>
          </a:r>
          <a:endParaRPr/>
        </a:p>
        <a:p>
          <a:pPr algn="ctr"/>
          <a:r>
            <a:rPr lang="en-US" sz="1000" b="1" strike="noStrike">
              <a:solidFill>
                <a:srgbClr val="000000"/>
              </a:solidFill>
              <a:latin typeface="Arial"/>
            </a:rPr>
            <a:t>LINK</a:t>
          </a:r>
          <a:endParaRPr/>
        </a:p>
      </xdr:txBody>
    </xdr:sp>
    <xdr:clientData/>
  </xdr:twoCellAnchor>
  <xdr:twoCellAnchor>
    <xdr:from>
      <xdr:col>0</xdr:col>
      <xdr:colOff>0</xdr:colOff>
      <xdr:row>0</xdr:row>
      <xdr:rowOff>0</xdr:rowOff>
    </xdr:from>
    <xdr:to>
      <xdr:col>14</xdr:col>
      <xdr:colOff>476250</xdr:colOff>
      <xdr:row>58</xdr:row>
      <xdr:rowOff>0</xdr:rowOff>
    </xdr:to>
    <xdr:sp macro="" textlink="">
      <xdr:nvSpPr>
        <xdr:cNvPr id="1434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476250</xdr:colOff>
      <xdr:row>58</xdr:row>
      <xdr:rowOff>0</xdr:rowOff>
    </xdr:to>
    <xdr:sp macro="" textlink="">
      <xdr:nvSpPr>
        <xdr:cNvPr id="1434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476250</xdr:colOff>
      <xdr:row>58</xdr:row>
      <xdr:rowOff>0</xdr:rowOff>
    </xdr:to>
    <xdr:sp macro="" textlink="">
      <xdr:nvSpPr>
        <xdr:cNvPr id="1434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476250</xdr:colOff>
      <xdr:row>58</xdr:row>
      <xdr:rowOff>0</xdr:rowOff>
    </xdr:to>
    <xdr:sp macro="" textlink="">
      <xdr:nvSpPr>
        <xdr:cNvPr id="1433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5</xdr:col>
      <xdr:colOff>0</xdr:colOff>
      <xdr:row>96</xdr:row>
      <xdr:rowOff>360</xdr:rowOff>
    </xdr:from>
    <xdr:to>
      <xdr:col>19</xdr:col>
      <xdr:colOff>629640</xdr:colOff>
      <xdr:row>133</xdr:row>
      <xdr:rowOff>47880</xdr:rowOff>
    </xdr:to>
    <xdr:graphicFrame macro="">
      <xdr:nvGraphicFramePr>
        <xdr:cNvPr id="56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10080</xdr:colOff>
      <xdr:row>48</xdr:row>
      <xdr:rowOff>9720</xdr:rowOff>
    </xdr:from>
    <xdr:to>
      <xdr:col>21</xdr:col>
      <xdr:colOff>10800</xdr:colOff>
      <xdr:row>79</xdr:row>
      <xdr:rowOff>162000</xdr:rowOff>
    </xdr:to>
    <xdr:pic>
      <xdr:nvPicPr>
        <xdr:cNvPr id="563" name="Picture 8"/>
        <xdr:cNvPicPr/>
      </xdr:nvPicPr>
      <xdr:blipFill>
        <a:blip xmlns:r="http://schemas.openxmlformats.org/officeDocument/2006/relationships" r:embed="rId2"/>
        <a:stretch/>
      </xdr:blipFill>
      <xdr:spPr>
        <a:xfrm>
          <a:off x="6706080" y="7858080"/>
          <a:ext cx="10221480" cy="5172120"/>
        </a:xfrm>
        <a:prstGeom prst="rect">
          <a:avLst/>
        </a:prstGeom>
        <a:ln>
          <a:noFill/>
        </a:ln>
      </xdr:spPr>
    </xdr:pic>
    <xdr:clientData/>
  </xdr:twoCellAnchor>
  <xdr:twoCellAnchor editAs="oneCell">
    <xdr:from>
      <xdr:col>5</xdr:col>
      <xdr:colOff>10080</xdr:colOff>
      <xdr:row>6</xdr:row>
      <xdr:rowOff>152640</xdr:rowOff>
    </xdr:from>
    <xdr:to>
      <xdr:col>18</xdr:col>
      <xdr:colOff>360000</xdr:colOff>
      <xdr:row>34</xdr:row>
      <xdr:rowOff>95760</xdr:rowOff>
    </xdr:to>
    <xdr:pic>
      <xdr:nvPicPr>
        <xdr:cNvPr id="564" name="Picture 9"/>
        <xdr:cNvPicPr/>
      </xdr:nvPicPr>
      <xdr:blipFill>
        <a:blip xmlns:r="http://schemas.openxmlformats.org/officeDocument/2006/relationships" r:embed="rId3"/>
        <a:stretch/>
      </xdr:blipFill>
      <xdr:spPr>
        <a:xfrm>
          <a:off x="6706080" y="1200240"/>
          <a:ext cx="8654400" cy="4476960"/>
        </a:xfrm>
        <a:prstGeom prst="rect">
          <a:avLst/>
        </a:prstGeom>
        <a:ln>
          <a:noFill/>
        </a:ln>
      </xdr:spPr>
    </xdr:pic>
    <xdr:clientData/>
  </xdr:twoCellAnchor>
  <xdr:twoCellAnchor editAs="oneCell">
    <xdr:from>
      <xdr:col>5</xdr:col>
      <xdr:colOff>0</xdr:colOff>
      <xdr:row>173</xdr:row>
      <xdr:rowOff>0</xdr:rowOff>
    </xdr:from>
    <xdr:to>
      <xdr:col>12</xdr:col>
      <xdr:colOff>260280</xdr:colOff>
      <xdr:row>199</xdr:row>
      <xdr:rowOff>142920</xdr:rowOff>
    </xdr:to>
    <xdr:pic>
      <xdr:nvPicPr>
        <xdr:cNvPr id="565" name="Picture 10"/>
        <xdr:cNvPicPr/>
      </xdr:nvPicPr>
      <xdr:blipFill>
        <a:blip xmlns:r="http://schemas.openxmlformats.org/officeDocument/2006/relationships" r:embed="rId4"/>
        <a:stretch/>
      </xdr:blipFill>
      <xdr:spPr>
        <a:xfrm>
          <a:off x="6696000" y="28251000"/>
          <a:ext cx="4731840" cy="4353120"/>
        </a:xfrm>
        <a:prstGeom prst="rect">
          <a:avLst/>
        </a:prstGeom>
        <a:ln>
          <a:noFill/>
        </a:ln>
      </xdr:spPr>
    </xdr:pic>
    <xdr:clientData/>
  </xdr:twoCellAnchor>
  <xdr:twoCellAnchor editAs="oneCell">
    <xdr:from>
      <xdr:col>8</xdr:col>
      <xdr:colOff>561240</xdr:colOff>
      <xdr:row>178</xdr:row>
      <xdr:rowOff>114480</xdr:rowOff>
    </xdr:from>
    <xdr:to>
      <xdr:col>9</xdr:col>
      <xdr:colOff>288000</xdr:colOff>
      <xdr:row>179</xdr:row>
      <xdr:rowOff>145800</xdr:rowOff>
    </xdr:to>
    <xdr:sp macro="" textlink="">
      <xdr:nvSpPr>
        <xdr:cNvPr id="566" name="CustomShape 1"/>
        <xdr:cNvSpPr/>
      </xdr:nvSpPr>
      <xdr:spPr>
        <a:xfrm>
          <a:off x="9173520" y="29175120"/>
          <a:ext cx="365760" cy="193320"/>
        </a:xfrm>
        <a:prstGeom prst="rect">
          <a:avLst/>
        </a:prstGeom>
        <a:solidFill>
          <a:srgbClr val="FFFFFF"/>
        </a:solid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200" strike="noStrike">
              <a:solidFill>
                <a:srgbClr val="000000"/>
              </a:solidFill>
              <a:latin typeface="Arial"/>
            </a:rPr>
            <a:t>0 dBi</a:t>
          </a:r>
          <a:endParaRPr/>
        </a:p>
      </xdr:txBody>
    </xdr:sp>
    <xdr:clientData/>
  </xdr:twoCellAnchor>
  <xdr:twoCellAnchor editAs="oneCell">
    <xdr:from>
      <xdr:col>5</xdr:col>
      <xdr:colOff>10080</xdr:colOff>
      <xdr:row>213</xdr:row>
      <xdr:rowOff>9360</xdr:rowOff>
    </xdr:from>
    <xdr:to>
      <xdr:col>16</xdr:col>
      <xdr:colOff>330120</xdr:colOff>
      <xdr:row>248</xdr:row>
      <xdr:rowOff>19080</xdr:rowOff>
    </xdr:to>
    <xdr:graphicFrame macro="">
      <xdr:nvGraphicFramePr>
        <xdr:cNvPr id="567" name="Chart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7</xdr:col>
      <xdr:colOff>448920</xdr:colOff>
      <xdr:row>225</xdr:row>
      <xdr:rowOff>133560</xdr:rowOff>
    </xdr:from>
    <xdr:to>
      <xdr:col>9</xdr:col>
      <xdr:colOff>589320</xdr:colOff>
      <xdr:row>233</xdr:row>
      <xdr:rowOff>75960</xdr:rowOff>
    </xdr:to>
    <xdr:sp macro="" textlink="">
      <xdr:nvSpPr>
        <xdr:cNvPr id="568" name="Line 1"/>
        <xdr:cNvSpPr/>
      </xdr:nvSpPr>
      <xdr:spPr>
        <a:xfrm flipH="1" flipV="1">
          <a:off x="8422560" y="36814320"/>
          <a:ext cx="1418040" cy="1237680"/>
        </a:xfrm>
        <a:prstGeom prst="line">
          <a:avLst/>
        </a:prstGeom>
        <a:ln w="19080">
          <a:solidFill>
            <a:srgbClr val="FF00FF"/>
          </a:solidFill>
          <a:miter/>
        </a:ln>
      </xdr:spPr>
    </xdr:sp>
    <xdr:clientData/>
  </xdr:twoCellAnchor>
  <xdr:twoCellAnchor editAs="oneCell">
    <xdr:from>
      <xdr:col>9</xdr:col>
      <xdr:colOff>588960</xdr:colOff>
      <xdr:row>225</xdr:row>
      <xdr:rowOff>142920</xdr:rowOff>
    </xdr:from>
    <xdr:to>
      <xdr:col>12</xdr:col>
      <xdr:colOff>100800</xdr:colOff>
      <xdr:row>233</xdr:row>
      <xdr:rowOff>75960</xdr:rowOff>
    </xdr:to>
    <xdr:sp macro="" textlink="">
      <xdr:nvSpPr>
        <xdr:cNvPr id="569" name="Line 1"/>
        <xdr:cNvSpPr/>
      </xdr:nvSpPr>
      <xdr:spPr>
        <a:xfrm flipV="1">
          <a:off x="9840240" y="36823680"/>
          <a:ext cx="1428120" cy="1228320"/>
        </a:xfrm>
        <a:prstGeom prst="line">
          <a:avLst/>
        </a:prstGeom>
        <a:ln w="19080">
          <a:solidFill>
            <a:srgbClr val="FF00FF"/>
          </a:solidFill>
          <a:miter/>
        </a:ln>
      </xdr:spPr>
    </xdr:sp>
    <xdr:clientData/>
  </xdr:twoCellAnchor>
  <xdr:twoCellAnchor editAs="oneCell">
    <xdr:from>
      <xdr:col>5</xdr:col>
      <xdr:colOff>179640</xdr:colOff>
      <xdr:row>183</xdr:row>
      <xdr:rowOff>133560</xdr:rowOff>
    </xdr:from>
    <xdr:to>
      <xdr:col>8</xdr:col>
      <xdr:colOff>450000</xdr:colOff>
      <xdr:row>186</xdr:row>
      <xdr:rowOff>152640</xdr:rowOff>
    </xdr:to>
    <xdr:sp macro="" textlink="">
      <xdr:nvSpPr>
        <xdr:cNvPr id="570" name="Line 1"/>
        <xdr:cNvSpPr/>
      </xdr:nvSpPr>
      <xdr:spPr>
        <a:xfrm flipH="1" flipV="1">
          <a:off x="6875640" y="30003840"/>
          <a:ext cx="2186640" cy="504720"/>
        </a:xfrm>
        <a:prstGeom prst="line">
          <a:avLst/>
        </a:prstGeom>
        <a:ln w="19080">
          <a:solidFill>
            <a:srgbClr val="FF00FF"/>
          </a:solidFill>
          <a:miter/>
        </a:ln>
      </xdr:spPr>
    </xdr:sp>
    <xdr:clientData/>
  </xdr:twoCellAnchor>
  <xdr:twoCellAnchor editAs="oneCell">
    <xdr:from>
      <xdr:col>8</xdr:col>
      <xdr:colOff>449280</xdr:colOff>
      <xdr:row>184</xdr:row>
      <xdr:rowOff>28440</xdr:rowOff>
    </xdr:from>
    <xdr:to>
      <xdr:col>12</xdr:col>
      <xdr:colOff>80640</xdr:colOff>
      <xdr:row>186</xdr:row>
      <xdr:rowOff>143280</xdr:rowOff>
    </xdr:to>
    <xdr:sp macro="" textlink="">
      <xdr:nvSpPr>
        <xdr:cNvPr id="571" name="Line 1"/>
        <xdr:cNvSpPr/>
      </xdr:nvSpPr>
      <xdr:spPr>
        <a:xfrm flipV="1">
          <a:off x="9061560" y="30060720"/>
          <a:ext cx="2186640" cy="438480"/>
        </a:xfrm>
        <a:prstGeom prst="line">
          <a:avLst/>
        </a:prstGeom>
        <a:ln w="19080">
          <a:solidFill>
            <a:srgbClr val="FF00FF"/>
          </a:solidFill>
          <a:miter/>
        </a:ln>
      </xdr:spPr>
    </xdr:sp>
    <xdr:clientData/>
  </xdr:twoCellAnchor>
  <xdr:twoCellAnchor editAs="oneCell">
    <xdr:from>
      <xdr:col>6</xdr:col>
      <xdr:colOff>409320</xdr:colOff>
      <xdr:row>179</xdr:row>
      <xdr:rowOff>56880</xdr:rowOff>
    </xdr:from>
    <xdr:to>
      <xdr:col>10</xdr:col>
      <xdr:colOff>489960</xdr:colOff>
      <xdr:row>194</xdr:row>
      <xdr:rowOff>114480</xdr:rowOff>
    </xdr:to>
    <xdr:sp macro="" textlink="">
      <xdr:nvSpPr>
        <xdr:cNvPr id="572" name="CustomShape 1"/>
        <xdr:cNvSpPr/>
      </xdr:nvSpPr>
      <xdr:spPr>
        <a:xfrm>
          <a:off x="7743960" y="29279520"/>
          <a:ext cx="2635920" cy="2486520"/>
        </a:xfrm>
        <a:prstGeom prst="ellipse">
          <a:avLst/>
        </a:prstGeom>
        <a:noFill/>
        <a:ln w="9360">
          <a:solidFill>
            <a:srgbClr val="0000FF"/>
          </a:solidFill>
          <a:miter/>
        </a:ln>
      </xdr:spPr>
      <xdr:style>
        <a:lnRef idx="0">
          <a:scrgbClr r="0" g="0" b="0"/>
        </a:lnRef>
        <a:fillRef idx="0">
          <a:scrgbClr r="0" g="0" b="0"/>
        </a:fillRef>
        <a:effectRef idx="0">
          <a:scrgbClr r="0" g="0" b="0"/>
        </a:effectRef>
        <a:fontRef idx="minor"/>
      </xdr:style>
    </xdr:sp>
    <xdr:clientData/>
  </xdr:twoCellAnchor>
  <xdr:twoCellAnchor editAs="oneCell">
    <xdr:from>
      <xdr:col>7</xdr:col>
      <xdr:colOff>439200</xdr:colOff>
      <xdr:row>224</xdr:row>
      <xdr:rowOff>105120</xdr:rowOff>
    </xdr:from>
    <xdr:to>
      <xdr:col>12</xdr:col>
      <xdr:colOff>150480</xdr:colOff>
      <xdr:row>242</xdr:row>
      <xdr:rowOff>38160</xdr:rowOff>
    </xdr:to>
    <xdr:sp macro="" textlink="">
      <xdr:nvSpPr>
        <xdr:cNvPr id="573" name="CustomShape 1"/>
        <xdr:cNvSpPr/>
      </xdr:nvSpPr>
      <xdr:spPr>
        <a:xfrm>
          <a:off x="8412840" y="36623880"/>
          <a:ext cx="2905200" cy="2856960"/>
        </a:xfrm>
        <a:prstGeom prst="ellipse">
          <a:avLst/>
        </a:prstGeom>
        <a:noFill/>
        <a:ln w="19080">
          <a:solidFill>
            <a:srgbClr val="00FF00"/>
          </a:solidFill>
          <a:miter/>
        </a:ln>
      </xdr:spPr>
      <xdr:style>
        <a:lnRef idx="0">
          <a:scrgbClr r="0" g="0" b="0"/>
        </a:lnRef>
        <a:fillRef idx="0">
          <a:scrgbClr r="0" g="0" b="0"/>
        </a:fillRef>
        <a:effectRef idx="0">
          <a:scrgbClr r="0" g="0" b="0"/>
        </a:effectRef>
        <a:fontRef idx="minor"/>
      </xdr:style>
    </xdr:sp>
    <xdr:clientData/>
  </xdr:twoCellAnchor>
  <xdr:twoCellAnchor editAs="oneCell">
    <xdr:from>
      <xdr:col>9</xdr:col>
      <xdr:colOff>389520</xdr:colOff>
      <xdr:row>241</xdr:row>
      <xdr:rowOff>105120</xdr:rowOff>
    </xdr:from>
    <xdr:to>
      <xdr:col>10</xdr:col>
      <xdr:colOff>80280</xdr:colOff>
      <xdr:row>242</xdr:row>
      <xdr:rowOff>108720</xdr:rowOff>
    </xdr:to>
    <xdr:sp macro="" textlink="">
      <xdr:nvSpPr>
        <xdr:cNvPr id="574" name="CustomShape 1"/>
        <xdr:cNvSpPr/>
      </xdr:nvSpPr>
      <xdr:spPr>
        <a:xfrm>
          <a:off x="9640800" y="39386160"/>
          <a:ext cx="329400" cy="165240"/>
        </a:xfrm>
        <a:prstGeom prst="rect">
          <a:avLst/>
        </a:prstGeom>
        <a:solidFill>
          <a:srgbClr val="C0C0C0"/>
        </a:solid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0 dBi</a:t>
          </a:r>
          <a:endParaRPr/>
        </a:p>
      </xdr:txBody>
    </xdr:sp>
    <xdr:clientData/>
  </xdr:twoCellAnchor>
  <xdr:twoCellAnchor>
    <xdr:from>
      <xdr:col>0</xdr:col>
      <xdr:colOff>0</xdr:colOff>
      <xdr:row>0</xdr:row>
      <xdr:rowOff>0</xdr:rowOff>
    </xdr:from>
    <xdr:to>
      <xdr:col>10</xdr:col>
      <xdr:colOff>142875</xdr:colOff>
      <xdr:row>58</xdr:row>
      <xdr:rowOff>66675</xdr:rowOff>
    </xdr:to>
    <xdr:sp macro="" textlink="">
      <xdr:nvSpPr>
        <xdr:cNvPr id="1536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11</xdr:col>
      <xdr:colOff>609120</xdr:colOff>
      <xdr:row>19</xdr:row>
      <xdr:rowOff>86040</xdr:rowOff>
    </xdr:from>
    <xdr:to>
      <xdr:col>12</xdr:col>
      <xdr:colOff>50760</xdr:colOff>
      <xdr:row>20</xdr:row>
      <xdr:rowOff>123840</xdr:rowOff>
    </xdr:to>
    <xdr:sp macro="" textlink="">
      <xdr:nvSpPr>
        <xdr:cNvPr id="575" name="CustomShape 1"/>
        <xdr:cNvSpPr/>
      </xdr:nvSpPr>
      <xdr:spPr>
        <a:xfrm>
          <a:off x="9475920" y="3438720"/>
          <a:ext cx="80640" cy="19980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editAs="oneCell">
    <xdr:from>
      <xdr:col>12</xdr:col>
      <xdr:colOff>10080</xdr:colOff>
      <xdr:row>14</xdr:row>
      <xdr:rowOff>114480</xdr:rowOff>
    </xdr:from>
    <xdr:to>
      <xdr:col>12</xdr:col>
      <xdr:colOff>90720</xdr:colOff>
      <xdr:row>15</xdr:row>
      <xdr:rowOff>152640</xdr:rowOff>
    </xdr:to>
    <xdr:sp macro="" textlink="">
      <xdr:nvSpPr>
        <xdr:cNvPr id="576" name="CustomShape 1"/>
        <xdr:cNvSpPr/>
      </xdr:nvSpPr>
      <xdr:spPr>
        <a:xfrm>
          <a:off x="9515880" y="2657520"/>
          <a:ext cx="80640" cy="20016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editAs="oneCell">
    <xdr:from>
      <xdr:col>1</xdr:col>
      <xdr:colOff>349560</xdr:colOff>
      <xdr:row>9</xdr:row>
      <xdr:rowOff>360</xdr:rowOff>
    </xdr:from>
    <xdr:to>
      <xdr:col>1</xdr:col>
      <xdr:colOff>350280</xdr:colOff>
      <xdr:row>10</xdr:row>
      <xdr:rowOff>9720</xdr:rowOff>
    </xdr:to>
    <xdr:sp macro="" textlink="">
      <xdr:nvSpPr>
        <xdr:cNvPr id="577" name="Line 1"/>
        <xdr:cNvSpPr/>
      </xdr:nvSpPr>
      <xdr:spPr>
        <a:xfrm>
          <a:off x="1557720" y="1724040"/>
          <a:ext cx="720" cy="181080"/>
        </a:xfrm>
        <a:prstGeom prst="line">
          <a:avLst/>
        </a:prstGeom>
        <a:ln w="9360">
          <a:solidFill>
            <a:srgbClr val="000000"/>
          </a:solidFill>
          <a:miter/>
          <a:tailEnd type="triangle" w="med" len="med"/>
        </a:ln>
      </xdr:spPr>
    </xdr:sp>
    <xdr:clientData/>
  </xdr:twoCellAnchor>
  <xdr:twoCellAnchor editAs="oneCell">
    <xdr:from>
      <xdr:col>2</xdr:col>
      <xdr:colOff>349560</xdr:colOff>
      <xdr:row>9</xdr:row>
      <xdr:rowOff>360</xdr:rowOff>
    </xdr:from>
    <xdr:to>
      <xdr:col>2</xdr:col>
      <xdr:colOff>349920</xdr:colOff>
      <xdr:row>10</xdr:row>
      <xdr:rowOff>9720</xdr:rowOff>
    </xdr:to>
    <xdr:sp macro="" textlink="">
      <xdr:nvSpPr>
        <xdr:cNvPr id="578" name="Line 1"/>
        <xdr:cNvSpPr/>
      </xdr:nvSpPr>
      <xdr:spPr>
        <a:xfrm>
          <a:off x="2196720" y="1724040"/>
          <a:ext cx="360" cy="181080"/>
        </a:xfrm>
        <a:prstGeom prst="line">
          <a:avLst/>
        </a:prstGeom>
        <a:ln w="9360">
          <a:solidFill>
            <a:srgbClr val="000000"/>
          </a:solidFill>
          <a:miter/>
          <a:tailEnd type="triangle" w="med" len="med"/>
        </a:ln>
      </xdr:spPr>
    </xdr:sp>
    <xdr:clientData/>
  </xdr:twoCellAnchor>
  <xdr:twoCellAnchor editAs="oneCell">
    <xdr:from>
      <xdr:col>3</xdr:col>
      <xdr:colOff>372960</xdr:colOff>
      <xdr:row>9</xdr:row>
      <xdr:rowOff>360</xdr:rowOff>
    </xdr:from>
    <xdr:to>
      <xdr:col>3</xdr:col>
      <xdr:colOff>373680</xdr:colOff>
      <xdr:row>10</xdr:row>
      <xdr:rowOff>9720</xdr:rowOff>
    </xdr:to>
    <xdr:sp macro="" textlink="">
      <xdr:nvSpPr>
        <xdr:cNvPr id="579" name="Line 1"/>
        <xdr:cNvSpPr/>
      </xdr:nvSpPr>
      <xdr:spPr>
        <a:xfrm>
          <a:off x="2858760" y="1724040"/>
          <a:ext cx="720" cy="181080"/>
        </a:xfrm>
        <a:prstGeom prst="line">
          <a:avLst/>
        </a:prstGeom>
        <a:ln w="9360">
          <a:solidFill>
            <a:srgbClr val="000000"/>
          </a:solidFill>
          <a:miter/>
          <a:tailEnd type="triangle" w="med" len="med"/>
        </a:ln>
      </xdr:spPr>
    </xdr:sp>
    <xdr:clientData/>
  </xdr:twoCellAnchor>
  <xdr:twoCellAnchor editAs="oneCell">
    <xdr:from>
      <xdr:col>4</xdr:col>
      <xdr:colOff>523440</xdr:colOff>
      <xdr:row>9</xdr:row>
      <xdr:rowOff>360</xdr:rowOff>
    </xdr:from>
    <xdr:to>
      <xdr:col>4</xdr:col>
      <xdr:colOff>524520</xdr:colOff>
      <xdr:row>10</xdr:row>
      <xdr:rowOff>9720</xdr:rowOff>
    </xdr:to>
    <xdr:sp macro="" textlink="">
      <xdr:nvSpPr>
        <xdr:cNvPr id="580" name="Line 1"/>
        <xdr:cNvSpPr/>
      </xdr:nvSpPr>
      <xdr:spPr>
        <a:xfrm>
          <a:off x="3774600" y="1724040"/>
          <a:ext cx="1080" cy="181080"/>
        </a:xfrm>
        <a:prstGeom prst="line">
          <a:avLst/>
        </a:prstGeom>
        <a:ln w="9360">
          <a:solidFill>
            <a:srgbClr val="000000"/>
          </a:solidFill>
          <a:miter/>
          <a:tailEnd type="triangle" w="med" len="med"/>
        </a:ln>
      </xdr:spPr>
    </xdr:sp>
    <xdr:clientData/>
  </xdr:twoCellAnchor>
  <xdr:twoCellAnchor>
    <xdr:from>
      <xdr:col>0</xdr:col>
      <xdr:colOff>0</xdr:colOff>
      <xdr:row>0</xdr:row>
      <xdr:rowOff>0</xdr:rowOff>
    </xdr:from>
    <xdr:to>
      <xdr:col>12</xdr:col>
      <xdr:colOff>495300</xdr:colOff>
      <xdr:row>57</xdr:row>
      <xdr:rowOff>85725</xdr:rowOff>
    </xdr:to>
    <xdr:sp macro="" textlink="">
      <xdr:nvSpPr>
        <xdr:cNvPr id="1639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495300</xdr:colOff>
      <xdr:row>57</xdr:row>
      <xdr:rowOff>85725</xdr:rowOff>
    </xdr:to>
    <xdr:sp macro="" textlink="">
      <xdr:nvSpPr>
        <xdr:cNvPr id="1639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495300</xdr:colOff>
      <xdr:row>57</xdr:row>
      <xdr:rowOff>85725</xdr:rowOff>
    </xdr:to>
    <xdr:sp macro="" textlink="">
      <xdr:nvSpPr>
        <xdr:cNvPr id="1638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495300</xdr:colOff>
      <xdr:row>57</xdr:row>
      <xdr:rowOff>85725</xdr:rowOff>
    </xdr:to>
    <xdr:sp macro="" textlink="">
      <xdr:nvSpPr>
        <xdr:cNvPr id="1638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210240</xdr:colOff>
      <xdr:row>29</xdr:row>
      <xdr:rowOff>162360</xdr:rowOff>
    </xdr:to>
    <xdr:graphicFrame macro="">
      <xdr:nvGraphicFramePr>
        <xdr:cNvPr id="581"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459360</xdr:colOff>
      <xdr:row>8</xdr:row>
      <xdr:rowOff>124200</xdr:rowOff>
    </xdr:from>
    <xdr:to>
      <xdr:col>14</xdr:col>
      <xdr:colOff>460080</xdr:colOff>
      <xdr:row>8</xdr:row>
      <xdr:rowOff>124200</xdr:rowOff>
    </xdr:to>
    <xdr:sp macro="" textlink="">
      <xdr:nvSpPr>
        <xdr:cNvPr id="582" name="Line 1"/>
        <xdr:cNvSpPr/>
      </xdr:nvSpPr>
      <xdr:spPr>
        <a:xfrm>
          <a:off x="1098000" y="1419480"/>
          <a:ext cx="8305200" cy="0"/>
        </a:xfrm>
        <a:prstGeom prst="line">
          <a:avLst/>
        </a:prstGeom>
        <a:ln w="19080">
          <a:solidFill>
            <a:srgbClr val="FF0000"/>
          </a:solidFill>
          <a:miter/>
        </a:ln>
      </xdr:spPr>
    </xdr:sp>
    <xdr:clientData/>
  </xdr:twoCellAnchor>
  <xdr:twoCellAnchor editAs="oneCell">
    <xdr:from>
      <xdr:col>7</xdr:col>
      <xdr:colOff>610200</xdr:colOff>
      <xdr:row>8</xdr:row>
      <xdr:rowOff>19080</xdr:rowOff>
    </xdr:from>
    <xdr:to>
      <xdr:col>8</xdr:col>
      <xdr:colOff>258840</xdr:colOff>
      <xdr:row>9</xdr:row>
      <xdr:rowOff>22320</xdr:rowOff>
    </xdr:to>
    <xdr:sp macro="" textlink="">
      <xdr:nvSpPr>
        <xdr:cNvPr id="583" name="CustomShape 1"/>
        <xdr:cNvSpPr/>
      </xdr:nvSpPr>
      <xdr:spPr>
        <a:xfrm>
          <a:off x="5081760" y="1314360"/>
          <a:ext cx="287280" cy="165240"/>
        </a:xfrm>
        <a:prstGeom prst="rect">
          <a:avLst/>
        </a:prstGeom>
        <a:solidFill>
          <a:srgbClr val="FFCC99"/>
        </a:solid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-3dB</a:t>
          </a:r>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323850</xdr:colOff>
      <xdr:row>58</xdr:row>
      <xdr:rowOff>66675</xdr:rowOff>
    </xdr:to>
    <xdr:sp macro="" textlink="">
      <xdr:nvSpPr>
        <xdr:cNvPr id="1844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323850</xdr:colOff>
      <xdr:row>58</xdr:row>
      <xdr:rowOff>66675</xdr:rowOff>
    </xdr:to>
    <xdr:sp macro="" textlink="">
      <xdr:nvSpPr>
        <xdr:cNvPr id="1844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323850</xdr:colOff>
      <xdr:row>58</xdr:row>
      <xdr:rowOff>66675</xdr:rowOff>
    </xdr:to>
    <xdr:sp macro="" textlink="">
      <xdr:nvSpPr>
        <xdr:cNvPr id="1844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323850</xdr:colOff>
      <xdr:row>58</xdr:row>
      <xdr:rowOff>66675</xdr:rowOff>
    </xdr:to>
    <xdr:sp macro="" textlink="">
      <xdr:nvSpPr>
        <xdr:cNvPr id="1843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323850</xdr:colOff>
      <xdr:row>58</xdr:row>
      <xdr:rowOff>66675</xdr:rowOff>
    </xdr:to>
    <xdr:sp macro="" textlink="">
      <xdr:nvSpPr>
        <xdr:cNvPr id="1843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323850</xdr:colOff>
      <xdr:row>58</xdr:row>
      <xdr:rowOff>66675</xdr:rowOff>
    </xdr:to>
    <xdr:sp macro="" textlink="">
      <xdr:nvSpPr>
        <xdr:cNvPr id="1843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629280</xdr:colOff>
      <xdr:row>17</xdr:row>
      <xdr:rowOff>9360</xdr:rowOff>
    </xdr:from>
    <xdr:to>
      <xdr:col>5</xdr:col>
      <xdr:colOff>10800</xdr:colOff>
      <xdr:row>20</xdr:row>
      <xdr:rowOff>162000</xdr:rowOff>
    </xdr:to>
    <xdr:sp macro="" textlink="">
      <xdr:nvSpPr>
        <xdr:cNvPr id="584" name="CustomShape 1"/>
        <xdr:cNvSpPr/>
      </xdr:nvSpPr>
      <xdr:spPr>
        <a:xfrm>
          <a:off x="1906560" y="2838240"/>
          <a:ext cx="1298160" cy="638280"/>
        </a:xfrm>
        <a:prstGeom prst="rect">
          <a:avLst/>
        </a:prstGeom>
        <a:solidFill>
          <a:srgbClr val="99CC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8</xdr:col>
      <xdr:colOff>70200</xdr:colOff>
      <xdr:row>20</xdr:row>
      <xdr:rowOff>360</xdr:rowOff>
    </xdr:from>
    <xdr:to>
      <xdr:col>8</xdr:col>
      <xdr:colOff>639720</xdr:colOff>
      <xdr:row>22</xdr:row>
      <xdr:rowOff>19080</xdr:rowOff>
    </xdr:to>
    <xdr:sp macro="" textlink="">
      <xdr:nvSpPr>
        <xdr:cNvPr id="585" name="Line 1"/>
        <xdr:cNvSpPr/>
      </xdr:nvSpPr>
      <xdr:spPr>
        <a:xfrm>
          <a:off x="5180400" y="3314880"/>
          <a:ext cx="569520" cy="342720"/>
        </a:xfrm>
        <a:prstGeom prst="line">
          <a:avLst/>
        </a:prstGeom>
        <a:ln w="38160">
          <a:solidFill>
            <a:srgbClr val="000000"/>
          </a:solidFill>
          <a:miter/>
        </a:ln>
      </xdr:spPr>
    </xdr:sp>
    <xdr:clientData/>
  </xdr:twoCellAnchor>
  <xdr:twoCellAnchor editAs="oneCell">
    <xdr:from>
      <xdr:col>8</xdr:col>
      <xdr:colOff>360</xdr:colOff>
      <xdr:row>17</xdr:row>
      <xdr:rowOff>0</xdr:rowOff>
    </xdr:from>
    <xdr:to>
      <xdr:col>8</xdr:col>
      <xdr:colOff>80640</xdr:colOff>
      <xdr:row>21</xdr:row>
      <xdr:rowOff>28440</xdr:rowOff>
    </xdr:to>
    <xdr:sp macro="" textlink="">
      <xdr:nvSpPr>
        <xdr:cNvPr id="586" name="CustomShape 1"/>
        <xdr:cNvSpPr/>
      </xdr:nvSpPr>
      <xdr:spPr>
        <a:xfrm>
          <a:off x="5110560" y="2828880"/>
          <a:ext cx="80280" cy="676080"/>
        </a:xfrm>
        <a:prstGeom prst="rect">
          <a:avLst/>
        </a:prstGeom>
        <a:solidFill>
          <a:srgbClr val="99CC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8</xdr:col>
      <xdr:colOff>80280</xdr:colOff>
      <xdr:row>15</xdr:row>
      <xdr:rowOff>143280</xdr:rowOff>
    </xdr:from>
    <xdr:to>
      <xdr:col>9</xdr:col>
      <xdr:colOff>10800</xdr:colOff>
      <xdr:row>17</xdr:row>
      <xdr:rowOff>162000</xdr:rowOff>
    </xdr:to>
    <xdr:sp macro="" textlink="">
      <xdr:nvSpPr>
        <xdr:cNvPr id="587" name="Line 1"/>
        <xdr:cNvSpPr/>
      </xdr:nvSpPr>
      <xdr:spPr>
        <a:xfrm flipV="1">
          <a:off x="5190480" y="2648160"/>
          <a:ext cx="569520" cy="342720"/>
        </a:xfrm>
        <a:prstGeom prst="line">
          <a:avLst/>
        </a:prstGeom>
        <a:ln w="38160">
          <a:solidFill>
            <a:srgbClr val="000000"/>
          </a:solidFill>
          <a:miter/>
        </a:ln>
      </xdr:spPr>
    </xdr:sp>
    <xdr:clientData/>
  </xdr:twoCellAnchor>
  <xdr:twoCellAnchor editAs="oneCell">
    <xdr:from>
      <xdr:col>6</xdr:col>
      <xdr:colOff>479520</xdr:colOff>
      <xdr:row>17</xdr:row>
      <xdr:rowOff>152640</xdr:rowOff>
    </xdr:from>
    <xdr:to>
      <xdr:col>7</xdr:col>
      <xdr:colOff>489960</xdr:colOff>
      <xdr:row>20</xdr:row>
      <xdr:rowOff>9720</xdr:rowOff>
    </xdr:to>
    <xdr:sp macro="" textlink="">
      <xdr:nvSpPr>
        <xdr:cNvPr id="588" name="CustomShape 1"/>
        <xdr:cNvSpPr/>
      </xdr:nvSpPr>
      <xdr:spPr>
        <a:xfrm>
          <a:off x="4312080" y="2981520"/>
          <a:ext cx="649440" cy="342720"/>
        </a:xfrm>
        <a:prstGeom prst="rect">
          <a:avLst/>
        </a:prstGeom>
        <a:solidFill>
          <a:srgbClr val="99CC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7</xdr:col>
      <xdr:colOff>499320</xdr:colOff>
      <xdr:row>19</xdr:row>
      <xdr:rowOff>360</xdr:rowOff>
    </xdr:from>
    <xdr:to>
      <xdr:col>7</xdr:col>
      <xdr:colOff>629640</xdr:colOff>
      <xdr:row>19</xdr:row>
      <xdr:rowOff>360</xdr:rowOff>
    </xdr:to>
    <xdr:sp macro="" textlink="">
      <xdr:nvSpPr>
        <xdr:cNvPr id="589" name="Line 1"/>
        <xdr:cNvSpPr/>
      </xdr:nvSpPr>
      <xdr:spPr>
        <a:xfrm flipH="1">
          <a:off x="4970880" y="3152880"/>
          <a:ext cx="130320" cy="0"/>
        </a:xfrm>
        <a:prstGeom prst="line">
          <a:avLst/>
        </a:prstGeom>
        <a:ln w="19080">
          <a:solidFill>
            <a:srgbClr val="000000"/>
          </a:solidFill>
          <a:miter/>
        </a:ln>
      </xdr:spPr>
    </xdr:sp>
    <xdr:clientData/>
  </xdr:twoCellAnchor>
  <xdr:twoCellAnchor editAs="oneCell">
    <xdr:from>
      <xdr:col>5</xdr:col>
      <xdr:colOff>289440</xdr:colOff>
      <xdr:row>18</xdr:row>
      <xdr:rowOff>152640</xdr:rowOff>
    </xdr:from>
    <xdr:to>
      <xdr:col>6</xdr:col>
      <xdr:colOff>470160</xdr:colOff>
      <xdr:row>18</xdr:row>
      <xdr:rowOff>152640</xdr:rowOff>
    </xdr:to>
    <xdr:sp macro="" textlink="">
      <xdr:nvSpPr>
        <xdr:cNvPr id="590" name="Line 1"/>
        <xdr:cNvSpPr/>
      </xdr:nvSpPr>
      <xdr:spPr>
        <a:xfrm flipH="1">
          <a:off x="3483360" y="3143160"/>
          <a:ext cx="819360" cy="0"/>
        </a:xfrm>
        <a:prstGeom prst="line">
          <a:avLst/>
        </a:prstGeom>
        <a:ln w="19080">
          <a:solidFill>
            <a:srgbClr val="000000"/>
          </a:solidFill>
          <a:miter/>
        </a:ln>
      </xdr:spPr>
    </xdr:sp>
    <xdr:clientData/>
  </xdr:twoCellAnchor>
  <xdr:twoCellAnchor editAs="oneCell">
    <xdr:from>
      <xdr:col>5</xdr:col>
      <xdr:colOff>199800</xdr:colOff>
      <xdr:row>19</xdr:row>
      <xdr:rowOff>28440</xdr:rowOff>
    </xdr:from>
    <xdr:to>
      <xdr:col>5</xdr:col>
      <xdr:colOff>275760</xdr:colOff>
      <xdr:row>20</xdr:row>
      <xdr:rowOff>6840</xdr:rowOff>
    </xdr:to>
    <xdr:sp macro="" textlink="">
      <xdr:nvSpPr>
        <xdr:cNvPr id="591" name="CustomShape 1"/>
        <xdr:cNvSpPr/>
      </xdr:nvSpPr>
      <xdr:spPr>
        <a:xfrm rot="16200000">
          <a:off x="3425760" y="3072600"/>
          <a:ext cx="75960" cy="140400"/>
        </a:xfrm>
        <a:prstGeom prst="rect">
          <a:avLst/>
        </a:prstGeom>
        <a:solidFill>
          <a:srgbClr val="0000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5</xdr:col>
      <xdr:colOff>20160</xdr:colOff>
      <xdr:row>18</xdr:row>
      <xdr:rowOff>114840</xdr:rowOff>
    </xdr:from>
    <xdr:to>
      <xdr:col>5</xdr:col>
      <xdr:colOff>100440</xdr:colOff>
      <xdr:row>19</xdr:row>
      <xdr:rowOff>28800</xdr:rowOff>
    </xdr:to>
    <xdr:sp macro="" textlink="">
      <xdr:nvSpPr>
        <xdr:cNvPr id="592" name="CustomShape 1"/>
        <xdr:cNvSpPr/>
      </xdr:nvSpPr>
      <xdr:spPr>
        <a:xfrm>
          <a:off x="3214080" y="3105360"/>
          <a:ext cx="80280" cy="75960"/>
        </a:xfrm>
        <a:prstGeom prst="rect">
          <a:avLst/>
        </a:prstGeom>
        <a:solidFill>
          <a:srgbClr val="0000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8</xdr:col>
      <xdr:colOff>452880</xdr:colOff>
      <xdr:row>18</xdr:row>
      <xdr:rowOff>66600</xdr:rowOff>
    </xdr:from>
    <xdr:to>
      <xdr:col>9</xdr:col>
      <xdr:colOff>306360</xdr:colOff>
      <xdr:row>19</xdr:row>
      <xdr:rowOff>69840</xdr:rowOff>
    </xdr:to>
    <xdr:sp macro="" textlink="">
      <xdr:nvSpPr>
        <xdr:cNvPr id="593" name="CustomShape 1"/>
        <xdr:cNvSpPr/>
      </xdr:nvSpPr>
      <xdr:spPr>
        <a:xfrm>
          <a:off x="5563080" y="3057120"/>
          <a:ext cx="4924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Antenna</a:t>
          </a:r>
          <a:endParaRPr/>
        </a:p>
      </xdr:txBody>
    </xdr:sp>
    <xdr:clientData/>
  </xdr:twoCellAnchor>
  <xdr:twoCellAnchor editAs="oneCell">
    <xdr:from>
      <xdr:col>6</xdr:col>
      <xdr:colOff>497880</xdr:colOff>
      <xdr:row>17</xdr:row>
      <xdr:rowOff>152640</xdr:rowOff>
    </xdr:from>
    <xdr:to>
      <xdr:col>7</xdr:col>
      <xdr:colOff>411480</xdr:colOff>
      <xdr:row>19</xdr:row>
      <xdr:rowOff>136440</xdr:rowOff>
    </xdr:to>
    <xdr:sp macro="" textlink="">
      <xdr:nvSpPr>
        <xdr:cNvPr id="594" name="CustomShape 1"/>
        <xdr:cNvSpPr/>
      </xdr:nvSpPr>
      <xdr:spPr>
        <a:xfrm>
          <a:off x="4330440" y="2981520"/>
          <a:ext cx="55260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strike="noStrike">
              <a:solidFill>
                <a:srgbClr val="000000"/>
              </a:solidFill>
              <a:latin typeface="Arial"/>
            </a:rPr>
            <a:t>Matching</a:t>
          </a:r>
          <a:endParaRPr/>
        </a:p>
        <a:p>
          <a:pPr algn="ctr"/>
          <a:r>
            <a:rPr lang="en-US" sz="1000" strike="noStrike">
              <a:solidFill>
                <a:srgbClr val="000000"/>
              </a:solidFill>
              <a:latin typeface="Arial"/>
            </a:rPr>
            <a:t>Network</a:t>
          </a:r>
          <a:endParaRPr/>
        </a:p>
      </xdr:txBody>
    </xdr:sp>
    <xdr:clientData/>
  </xdr:twoCellAnchor>
  <xdr:twoCellAnchor editAs="oneCell">
    <xdr:from>
      <xdr:col>3</xdr:col>
      <xdr:colOff>261000</xdr:colOff>
      <xdr:row>18</xdr:row>
      <xdr:rowOff>57240</xdr:rowOff>
    </xdr:from>
    <xdr:to>
      <xdr:col>4</xdr:col>
      <xdr:colOff>279000</xdr:colOff>
      <xdr:row>19</xdr:row>
      <xdr:rowOff>60480</xdr:rowOff>
    </xdr:to>
    <xdr:sp macro="" textlink="">
      <xdr:nvSpPr>
        <xdr:cNvPr id="595" name="CustomShape 1"/>
        <xdr:cNvSpPr/>
      </xdr:nvSpPr>
      <xdr:spPr>
        <a:xfrm>
          <a:off x="2177280" y="3047760"/>
          <a:ext cx="65664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Transmitter</a:t>
          </a:r>
          <a:endParaRPr/>
        </a:p>
      </xdr:txBody>
    </xdr:sp>
    <xdr:clientData/>
  </xdr:twoCellAnchor>
  <xdr:twoCellAnchor editAs="oneCell">
    <xdr:from>
      <xdr:col>6</xdr:col>
      <xdr:colOff>568440</xdr:colOff>
      <xdr:row>22</xdr:row>
      <xdr:rowOff>142920</xdr:rowOff>
    </xdr:from>
    <xdr:to>
      <xdr:col>10</xdr:col>
      <xdr:colOff>525600</xdr:colOff>
      <xdr:row>24</xdr:row>
      <xdr:rowOff>126720</xdr:rowOff>
    </xdr:to>
    <xdr:sp macro="" textlink="">
      <xdr:nvSpPr>
        <xdr:cNvPr id="596" name="CustomShape 1"/>
        <xdr:cNvSpPr/>
      </xdr:nvSpPr>
      <xdr:spPr>
        <a:xfrm>
          <a:off x="4401000" y="3781440"/>
          <a:ext cx="251244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Measure  </a:t>
          </a:r>
          <a:r>
            <a:rPr lang="en-US" sz="1000" b="1" strike="noStrike">
              <a:solidFill>
                <a:srgbClr val="000000"/>
              </a:solidFill>
              <a:latin typeface="Arial"/>
            </a:rPr>
            <a:t>Z</a:t>
          </a:r>
          <a:r>
            <a:rPr lang="en-US" sz="800" b="1" strike="noStrike">
              <a:solidFill>
                <a:srgbClr val="000000"/>
              </a:solidFill>
              <a:latin typeface="Arial"/>
            </a:rPr>
            <a:t>sys </a:t>
          </a:r>
          <a:r>
            <a:rPr lang="en-US" sz="1000" strike="noStrike">
              <a:solidFill>
                <a:srgbClr val="000000"/>
              </a:solidFill>
              <a:latin typeface="Arial"/>
            </a:rPr>
            <a:t> here using Network Analyzer</a:t>
          </a:r>
          <a:endParaRPr/>
        </a:p>
        <a:p>
          <a:r>
            <a:rPr lang="en-US" sz="1000" strike="noStrike">
              <a:solidFill>
                <a:srgbClr val="000000"/>
              </a:solidFill>
              <a:latin typeface="Arial"/>
            </a:rPr>
            <a:t>or Impedance Bridge.</a:t>
          </a:r>
          <a:endParaRPr/>
        </a:p>
      </xdr:txBody>
    </xdr:sp>
    <xdr:clientData/>
  </xdr:twoCellAnchor>
  <xdr:twoCellAnchor editAs="oneCell">
    <xdr:from>
      <xdr:col>5</xdr:col>
      <xdr:colOff>279360</xdr:colOff>
      <xdr:row>19</xdr:row>
      <xdr:rowOff>47520</xdr:rowOff>
    </xdr:from>
    <xdr:to>
      <xdr:col>6</xdr:col>
      <xdr:colOff>449640</xdr:colOff>
      <xdr:row>23</xdr:row>
      <xdr:rowOff>47880</xdr:rowOff>
    </xdr:to>
    <xdr:sp macro="" textlink="">
      <xdr:nvSpPr>
        <xdr:cNvPr id="597" name="Line 1"/>
        <xdr:cNvSpPr/>
      </xdr:nvSpPr>
      <xdr:spPr>
        <a:xfrm flipH="1" flipV="1">
          <a:off x="3473280" y="3200040"/>
          <a:ext cx="808920" cy="648000"/>
        </a:xfrm>
        <a:prstGeom prst="line">
          <a:avLst/>
        </a:prstGeom>
        <a:ln w="9360">
          <a:solidFill>
            <a:srgbClr val="000000"/>
          </a:solidFill>
          <a:miter/>
          <a:tailEnd type="triangle" w="med" len="med"/>
        </a:ln>
      </xdr:spPr>
    </xdr:sp>
    <xdr:clientData/>
  </xdr:twoCellAnchor>
  <xdr:twoCellAnchor editAs="oneCell">
    <xdr:from>
      <xdr:col>5</xdr:col>
      <xdr:colOff>531360</xdr:colOff>
      <xdr:row>25</xdr:row>
      <xdr:rowOff>114480</xdr:rowOff>
    </xdr:from>
    <xdr:to>
      <xdr:col>9</xdr:col>
      <xdr:colOff>437760</xdr:colOff>
      <xdr:row>27</xdr:row>
      <xdr:rowOff>97920</xdr:rowOff>
    </xdr:to>
    <xdr:sp macro="" textlink="">
      <xdr:nvSpPr>
        <xdr:cNvPr id="598" name="CustomShape 1"/>
        <xdr:cNvSpPr/>
      </xdr:nvSpPr>
      <xdr:spPr>
        <a:xfrm>
          <a:off x="3725280" y="4238640"/>
          <a:ext cx="246168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Measure  </a:t>
          </a:r>
          <a:r>
            <a:rPr lang="en-US" sz="1000" b="1" strike="noStrike">
              <a:solidFill>
                <a:srgbClr val="000000"/>
              </a:solidFill>
              <a:latin typeface="Arial"/>
            </a:rPr>
            <a:t>Z</a:t>
          </a:r>
          <a:r>
            <a:rPr lang="en-US" sz="800" b="1" strike="noStrike">
              <a:solidFill>
                <a:srgbClr val="000000"/>
              </a:solidFill>
              <a:latin typeface="Arial"/>
            </a:rPr>
            <a:t>tx  </a:t>
          </a:r>
          <a:r>
            <a:rPr lang="en-US" sz="1000" strike="noStrike">
              <a:solidFill>
                <a:srgbClr val="000000"/>
              </a:solidFill>
              <a:latin typeface="Arial"/>
            </a:rPr>
            <a:t>here using Network Analyzer </a:t>
          </a:r>
          <a:endParaRPr/>
        </a:p>
        <a:p>
          <a:r>
            <a:rPr lang="en-US" sz="1000" strike="noStrike">
              <a:solidFill>
                <a:srgbClr val="000000"/>
              </a:solidFill>
              <a:latin typeface="Arial"/>
            </a:rPr>
            <a:t>or Impedance Bridge.</a:t>
          </a:r>
          <a:endParaRPr/>
        </a:p>
      </xdr:txBody>
    </xdr:sp>
    <xdr:clientData/>
  </xdr:twoCellAnchor>
  <xdr:twoCellAnchor editAs="oneCell">
    <xdr:from>
      <xdr:col>5</xdr:col>
      <xdr:colOff>69480</xdr:colOff>
      <xdr:row>19</xdr:row>
      <xdr:rowOff>75960</xdr:rowOff>
    </xdr:from>
    <xdr:to>
      <xdr:col>5</xdr:col>
      <xdr:colOff>319680</xdr:colOff>
      <xdr:row>26</xdr:row>
      <xdr:rowOff>56520</xdr:rowOff>
    </xdr:to>
    <xdr:sp macro="" textlink="">
      <xdr:nvSpPr>
        <xdr:cNvPr id="599" name="Line 1"/>
        <xdr:cNvSpPr/>
      </xdr:nvSpPr>
      <xdr:spPr>
        <a:xfrm flipH="1" flipV="1">
          <a:off x="3263400" y="3228480"/>
          <a:ext cx="250200" cy="1114200"/>
        </a:xfrm>
        <a:prstGeom prst="line">
          <a:avLst/>
        </a:prstGeom>
        <a:ln w="9360">
          <a:solidFill>
            <a:srgbClr val="000000"/>
          </a:solidFill>
          <a:miter/>
          <a:tailEnd type="triangle" w="med" len="med"/>
        </a:ln>
      </xdr:spPr>
    </xdr:sp>
    <xdr:clientData/>
  </xdr:twoCellAnchor>
  <xdr:twoCellAnchor editAs="oneCell">
    <xdr:from>
      <xdr:col>5</xdr:col>
      <xdr:colOff>329400</xdr:colOff>
      <xdr:row>26</xdr:row>
      <xdr:rowOff>47520</xdr:rowOff>
    </xdr:from>
    <xdr:to>
      <xdr:col>5</xdr:col>
      <xdr:colOff>450000</xdr:colOff>
      <xdr:row>26</xdr:row>
      <xdr:rowOff>47520</xdr:rowOff>
    </xdr:to>
    <xdr:sp macro="" textlink="">
      <xdr:nvSpPr>
        <xdr:cNvPr id="600" name="Line 1"/>
        <xdr:cNvSpPr/>
      </xdr:nvSpPr>
      <xdr:spPr>
        <a:xfrm>
          <a:off x="3523320" y="4333680"/>
          <a:ext cx="120600" cy="0"/>
        </a:xfrm>
        <a:prstGeom prst="line">
          <a:avLst/>
        </a:prstGeom>
        <a:ln w="9360">
          <a:solidFill>
            <a:srgbClr val="000000"/>
          </a:solidFill>
          <a:miter/>
        </a:ln>
      </xdr:spPr>
    </xdr:sp>
    <xdr:clientData/>
  </xdr:twoCellAnchor>
  <xdr:twoCellAnchor editAs="oneCell">
    <xdr:from>
      <xdr:col>2</xdr:col>
      <xdr:colOff>289800</xdr:colOff>
      <xdr:row>33</xdr:row>
      <xdr:rowOff>9720</xdr:rowOff>
    </xdr:from>
    <xdr:to>
      <xdr:col>4</xdr:col>
      <xdr:colOff>310320</xdr:colOff>
      <xdr:row>36</xdr:row>
      <xdr:rowOff>162000</xdr:rowOff>
    </xdr:to>
    <xdr:sp macro="" textlink="">
      <xdr:nvSpPr>
        <xdr:cNvPr id="601" name="CustomShape 1"/>
        <xdr:cNvSpPr/>
      </xdr:nvSpPr>
      <xdr:spPr>
        <a:xfrm>
          <a:off x="1567080" y="5429160"/>
          <a:ext cx="1298160" cy="638280"/>
        </a:xfrm>
        <a:prstGeom prst="rect">
          <a:avLst/>
        </a:prstGeom>
        <a:solidFill>
          <a:srgbClr val="99CC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2</xdr:col>
      <xdr:colOff>550440</xdr:colOff>
      <xdr:row>34</xdr:row>
      <xdr:rowOff>47520</xdr:rowOff>
    </xdr:from>
    <xdr:to>
      <xdr:col>3</xdr:col>
      <xdr:colOff>568080</xdr:colOff>
      <xdr:row>35</xdr:row>
      <xdr:rowOff>50760</xdr:rowOff>
    </xdr:to>
    <xdr:sp macro="" textlink="">
      <xdr:nvSpPr>
        <xdr:cNvPr id="602" name="CustomShape 1"/>
        <xdr:cNvSpPr/>
      </xdr:nvSpPr>
      <xdr:spPr>
        <a:xfrm>
          <a:off x="1827720" y="5628960"/>
          <a:ext cx="65664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Transmitter</a:t>
          </a:r>
          <a:endParaRPr/>
        </a:p>
      </xdr:txBody>
    </xdr:sp>
    <xdr:clientData/>
  </xdr:twoCellAnchor>
  <xdr:twoCellAnchor editAs="oneCell">
    <xdr:from>
      <xdr:col>9</xdr:col>
      <xdr:colOff>519120</xdr:colOff>
      <xdr:row>36</xdr:row>
      <xdr:rowOff>9720</xdr:rowOff>
    </xdr:from>
    <xdr:to>
      <xdr:col>10</xdr:col>
      <xdr:colOff>454320</xdr:colOff>
      <xdr:row>38</xdr:row>
      <xdr:rowOff>28800</xdr:rowOff>
    </xdr:to>
    <xdr:sp macro="" textlink="">
      <xdr:nvSpPr>
        <xdr:cNvPr id="603" name="Line 1"/>
        <xdr:cNvSpPr/>
      </xdr:nvSpPr>
      <xdr:spPr>
        <a:xfrm>
          <a:off x="6268320" y="5915160"/>
          <a:ext cx="573840" cy="342720"/>
        </a:xfrm>
        <a:prstGeom prst="line">
          <a:avLst/>
        </a:prstGeom>
        <a:ln w="38160">
          <a:solidFill>
            <a:srgbClr val="000000"/>
          </a:solidFill>
          <a:miter/>
        </a:ln>
      </xdr:spPr>
    </xdr:sp>
    <xdr:clientData/>
  </xdr:twoCellAnchor>
  <xdr:twoCellAnchor editAs="oneCell">
    <xdr:from>
      <xdr:col>9</xdr:col>
      <xdr:colOff>449280</xdr:colOff>
      <xdr:row>33</xdr:row>
      <xdr:rowOff>9720</xdr:rowOff>
    </xdr:from>
    <xdr:to>
      <xdr:col>9</xdr:col>
      <xdr:colOff>529560</xdr:colOff>
      <xdr:row>37</xdr:row>
      <xdr:rowOff>38160</xdr:rowOff>
    </xdr:to>
    <xdr:sp macro="" textlink="">
      <xdr:nvSpPr>
        <xdr:cNvPr id="604" name="CustomShape 1"/>
        <xdr:cNvSpPr/>
      </xdr:nvSpPr>
      <xdr:spPr>
        <a:xfrm>
          <a:off x="6198480" y="5429160"/>
          <a:ext cx="80280" cy="676080"/>
        </a:xfrm>
        <a:prstGeom prst="rect">
          <a:avLst/>
        </a:prstGeom>
        <a:solidFill>
          <a:srgbClr val="99CC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9</xdr:col>
      <xdr:colOff>529200</xdr:colOff>
      <xdr:row>31</xdr:row>
      <xdr:rowOff>152640</xdr:rowOff>
    </xdr:from>
    <xdr:to>
      <xdr:col>10</xdr:col>
      <xdr:colOff>464400</xdr:colOff>
      <xdr:row>34</xdr:row>
      <xdr:rowOff>9720</xdr:rowOff>
    </xdr:to>
    <xdr:sp macro="" textlink="">
      <xdr:nvSpPr>
        <xdr:cNvPr id="605" name="Line 1"/>
        <xdr:cNvSpPr/>
      </xdr:nvSpPr>
      <xdr:spPr>
        <a:xfrm flipV="1">
          <a:off x="6278400" y="5248440"/>
          <a:ext cx="573840" cy="342720"/>
        </a:xfrm>
        <a:prstGeom prst="line">
          <a:avLst/>
        </a:prstGeom>
        <a:ln w="38160">
          <a:solidFill>
            <a:srgbClr val="000000"/>
          </a:solidFill>
          <a:miter/>
        </a:ln>
      </xdr:spPr>
    </xdr:sp>
    <xdr:clientData/>
  </xdr:twoCellAnchor>
  <xdr:twoCellAnchor editAs="oneCell">
    <xdr:from>
      <xdr:col>8</xdr:col>
      <xdr:colOff>289800</xdr:colOff>
      <xdr:row>34</xdr:row>
      <xdr:rowOff>360</xdr:rowOff>
    </xdr:from>
    <xdr:to>
      <xdr:col>9</xdr:col>
      <xdr:colOff>300240</xdr:colOff>
      <xdr:row>36</xdr:row>
      <xdr:rowOff>19080</xdr:rowOff>
    </xdr:to>
    <xdr:sp macro="" textlink="">
      <xdr:nvSpPr>
        <xdr:cNvPr id="606" name="CustomShape 1"/>
        <xdr:cNvSpPr/>
      </xdr:nvSpPr>
      <xdr:spPr>
        <a:xfrm>
          <a:off x="5400000" y="5581800"/>
          <a:ext cx="649440" cy="342720"/>
        </a:xfrm>
        <a:prstGeom prst="rect">
          <a:avLst/>
        </a:prstGeom>
        <a:solidFill>
          <a:srgbClr val="99CC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9</xdr:col>
      <xdr:colOff>309600</xdr:colOff>
      <xdr:row>35</xdr:row>
      <xdr:rowOff>9720</xdr:rowOff>
    </xdr:from>
    <xdr:to>
      <xdr:col>9</xdr:col>
      <xdr:colOff>439920</xdr:colOff>
      <xdr:row>35</xdr:row>
      <xdr:rowOff>9720</xdr:rowOff>
    </xdr:to>
    <xdr:sp macro="" textlink="">
      <xdr:nvSpPr>
        <xdr:cNvPr id="607" name="Line 1"/>
        <xdr:cNvSpPr/>
      </xdr:nvSpPr>
      <xdr:spPr>
        <a:xfrm flipH="1">
          <a:off x="6058800" y="5753160"/>
          <a:ext cx="130320" cy="0"/>
        </a:xfrm>
        <a:prstGeom prst="line">
          <a:avLst/>
        </a:prstGeom>
        <a:ln w="19080">
          <a:solidFill>
            <a:srgbClr val="000000"/>
          </a:solidFill>
          <a:miter/>
        </a:ln>
      </xdr:spPr>
    </xdr:sp>
    <xdr:clientData/>
  </xdr:twoCellAnchor>
  <xdr:twoCellAnchor editAs="oneCell">
    <xdr:from>
      <xdr:col>7</xdr:col>
      <xdr:colOff>99720</xdr:colOff>
      <xdr:row>35</xdr:row>
      <xdr:rowOff>0</xdr:rowOff>
    </xdr:from>
    <xdr:to>
      <xdr:col>8</xdr:col>
      <xdr:colOff>280080</xdr:colOff>
      <xdr:row>35</xdr:row>
      <xdr:rowOff>0</xdr:rowOff>
    </xdr:to>
    <xdr:sp macro="" textlink="">
      <xdr:nvSpPr>
        <xdr:cNvPr id="608" name="Line 1"/>
        <xdr:cNvSpPr/>
      </xdr:nvSpPr>
      <xdr:spPr>
        <a:xfrm flipH="1">
          <a:off x="4571280" y="5743440"/>
          <a:ext cx="819000" cy="0"/>
        </a:xfrm>
        <a:prstGeom prst="line">
          <a:avLst/>
        </a:prstGeom>
        <a:ln w="19080">
          <a:solidFill>
            <a:srgbClr val="000000"/>
          </a:solidFill>
          <a:miter/>
        </a:ln>
      </xdr:spPr>
    </xdr:sp>
    <xdr:clientData/>
  </xdr:twoCellAnchor>
  <xdr:twoCellAnchor editAs="oneCell">
    <xdr:from>
      <xdr:col>7</xdr:col>
      <xdr:colOff>10080</xdr:colOff>
      <xdr:row>35</xdr:row>
      <xdr:rowOff>37800</xdr:rowOff>
    </xdr:from>
    <xdr:to>
      <xdr:col>7</xdr:col>
      <xdr:colOff>86040</xdr:colOff>
      <xdr:row>36</xdr:row>
      <xdr:rowOff>16200</xdr:rowOff>
    </xdr:to>
    <xdr:sp macro="" textlink="">
      <xdr:nvSpPr>
        <xdr:cNvPr id="609" name="CustomShape 1"/>
        <xdr:cNvSpPr/>
      </xdr:nvSpPr>
      <xdr:spPr>
        <a:xfrm rot="16200000">
          <a:off x="4513680" y="5672880"/>
          <a:ext cx="75960" cy="140400"/>
        </a:xfrm>
        <a:prstGeom prst="rect">
          <a:avLst/>
        </a:prstGeom>
        <a:solidFill>
          <a:srgbClr val="0000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10</xdr:col>
      <xdr:colOff>267480</xdr:colOff>
      <xdr:row>34</xdr:row>
      <xdr:rowOff>75960</xdr:rowOff>
    </xdr:from>
    <xdr:to>
      <xdr:col>11</xdr:col>
      <xdr:colOff>15120</xdr:colOff>
      <xdr:row>35</xdr:row>
      <xdr:rowOff>79200</xdr:rowOff>
    </xdr:to>
    <xdr:sp macro="" textlink="">
      <xdr:nvSpPr>
        <xdr:cNvPr id="610" name="CustomShape 1"/>
        <xdr:cNvSpPr/>
      </xdr:nvSpPr>
      <xdr:spPr>
        <a:xfrm>
          <a:off x="6655320" y="5657400"/>
          <a:ext cx="4924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Antenna</a:t>
          </a:r>
          <a:endParaRPr/>
        </a:p>
      </xdr:txBody>
    </xdr:sp>
    <xdr:clientData/>
  </xdr:twoCellAnchor>
  <xdr:twoCellAnchor editAs="oneCell">
    <xdr:from>
      <xdr:col>8</xdr:col>
      <xdr:colOff>308160</xdr:colOff>
      <xdr:row>34</xdr:row>
      <xdr:rowOff>360</xdr:rowOff>
    </xdr:from>
    <xdr:to>
      <xdr:col>9</xdr:col>
      <xdr:colOff>221760</xdr:colOff>
      <xdr:row>35</xdr:row>
      <xdr:rowOff>145800</xdr:rowOff>
    </xdr:to>
    <xdr:sp macro="" textlink="">
      <xdr:nvSpPr>
        <xdr:cNvPr id="611" name="CustomShape 1"/>
        <xdr:cNvSpPr/>
      </xdr:nvSpPr>
      <xdr:spPr>
        <a:xfrm>
          <a:off x="5418360" y="5581800"/>
          <a:ext cx="552600" cy="3074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18000" bIns="0"/>
        <a:lstStyle/>
        <a:p>
          <a:pPr algn="ctr"/>
          <a:r>
            <a:rPr lang="en-US" sz="1000" strike="noStrike">
              <a:solidFill>
                <a:srgbClr val="000000"/>
              </a:solidFill>
              <a:latin typeface="Arial"/>
            </a:rPr>
            <a:t>Matching</a:t>
          </a:r>
          <a:endParaRPr/>
        </a:p>
        <a:p>
          <a:pPr algn="ctr"/>
          <a:r>
            <a:rPr lang="en-US" sz="1000" strike="noStrike">
              <a:solidFill>
                <a:srgbClr val="000000"/>
              </a:solidFill>
              <a:latin typeface="Arial"/>
            </a:rPr>
            <a:t>Network</a:t>
          </a:r>
          <a:endParaRPr/>
        </a:p>
      </xdr:txBody>
    </xdr:sp>
    <xdr:clientData/>
  </xdr:twoCellAnchor>
  <xdr:twoCellAnchor editAs="oneCell">
    <xdr:from>
      <xdr:col>6</xdr:col>
      <xdr:colOff>360</xdr:colOff>
      <xdr:row>33</xdr:row>
      <xdr:rowOff>9720</xdr:rowOff>
    </xdr:from>
    <xdr:to>
      <xdr:col>6</xdr:col>
      <xdr:colOff>639720</xdr:colOff>
      <xdr:row>39</xdr:row>
      <xdr:rowOff>162000</xdr:rowOff>
    </xdr:to>
    <xdr:sp macro="" textlink="">
      <xdr:nvSpPr>
        <xdr:cNvPr id="612" name="CustomShape 1"/>
        <xdr:cNvSpPr/>
      </xdr:nvSpPr>
      <xdr:spPr>
        <a:xfrm>
          <a:off x="3832920" y="5429160"/>
          <a:ext cx="639360" cy="1123920"/>
        </a:xfrm>
        <a:prstGeom prst="rect">
          <a:avLst/>
        </a:prstGeom>
        <a:solidFill>
          <a:srgbClr val="99CC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6</xdr:col>
      <xdr:colOff>80280</xdr:colOff>
      <xdr:row>33</xdr:row>
      <xdr:rowOff>114840</xdr:rowOff>
    </xdr:from>
    <xdr:to>
      <xdr:col>6</xdr:col>
      <xdr:colOff>550080</xdr:colOff>
      <xdr:row>36</xdr:row>
      <xdr:rowOff>56880</xdr:rowOff>
    </xdr:to>
    <xdr:sp macro="" textlink="">
      <xdr:nvSpPr>
        <xdr:cNvPr id="613" name="CustomShape 1"/>
        <xdr:cNvSpPr/>
      </xdr:nvSpPr>
      <xdr:spPr>
        <a:xfrm>
          <a:off x="3912840" y="5534280"/>
          <a:ext cx="469800" cy="428040"/>
        </a:xfrm>
        <a:prstGeom prst="ellipse">
          <a:avLst/>
        </a:prstGeom>
        <a:solidFill>
          <a:srgbClr val="FFFF99"/>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6</xdr:col>
      <xdr:colOff>179640</xdr:colOff>
      <xdr:row>34</xdr:row>
      <xdr:rowOff>95760</xdr:rowOff>
    </xdr:from>
    <xdr:to>
      <xdr:col>6</xdr:col>
      <xdr:colOff>290160</xdr:colOff>
      <xdr:row>35</xdr:row>
      <xdr:rowOff>114480</xdr:rowOff>
    </xdr:to>
    <xdr:sp macro="" textlink="">
      <xdr:nvSpPr>
        <xdr:cNvPr id="614" name="Line 1"/>
        <xdr:cNvSpPr/>
      </xdr:nvSpPr>
      <xdr:spPr>
        <a:xfrm flipH="1" flipV="1">
          <a:off x="4012200" y="5677200"/>
          <a:ext cx="110520" cy="180720"/>
        </a:xfrm>
        <a:prstGeom prst="line">
          <a:avLst/>
        </a:prstGeom>
        <a:ln w="9360">
          <a:solidFill>
            <a:srgbClr val="000000"/>
          </a:solidFill>
          <a:miter/>
          <a:headEnd type="oval" w="med" len="med"/>
          <a:tailEnd type="triangle" w="med" len="med"/>
        </a:ln>
      </xdr:spPr>
    </xdr:sp>
    <xdr:clientData/>
  </xdr:twoCellAnchor>
  <xdr:twoCellAnchor editAs="oneCell">
    <xdr:from>
      <xdr:col>6</xdr:col>
      <xdr:colOff>10800</xdr:colOff>
      <xdr:row>34</xdr:row>
      <xdr:rowOff>124200</xdr:rowOff>
    </xdr:from>
    <xdr:to>
      <xdr:col>6</xdr:col>
      <xdr:colOff>86760</xdr:colOff>
      <xdr:row>35</xdr:row>
      <xdr:rowOff>102600</xdr:rowOff>
    </xdr:to>
    <xdr:sp macro="" textlink="">
      <xdr:nvSpPr>
        <xdr:cNvPr id="615" name="CustomShape 1"/>
        <xdr:cNvSpPr/>
      </xdr:nvSpPr>
      <xdr:spPr>
        <a:xfrm rot="5400000">
          <a:off x="3735000" y="5673240"/>
          <a:ext cx="75960" cy="140400"/>
        </a:xfrm>
        <a:prstGeom prst="rect">
          <a:avLst/>
        </a:prstGeom>
        <a:solidFill>
          <a:srgbClr val="0000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4</xdr:col>
      <xdr:colOff>319680</xdr:colOff>
      <xdr:row>35</xdr:row>
      <xdr:rowOff>37800</xdr:rowOff>
    </xdr:from>
    <xdr:to>
      <xdr:col>4</xdr:col>
      <xdr:colOff>395640</xdr:colOff>
      <xdr:row>36</xdr:row>
      <xdr:rowOff>16200</xdr:rowOff>
    </xdr:to>
    <xdr:sp macro="" textlink="">
      <xdr:nvSpPr>
        <xdr:cNvPr id="616" name="CustomShape 1"/>
        <xdr:cNvSpPr/>
      </xdr:nvSpPr>
      <xdr:spPr>
        <a:xfrm rot="16200000">
          <a:off x="2906640" y="5672880"/>
          <a:ext cx="75960" cy="140400"/>
        </a:xfrm>
        <a:prstGeom prst="rect">
          <a:avLst/>
        </a:prstGeom>
        <a:solidFill>
          <a:srgbClr val="0000FF"/>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4</xdr:col>
      <xdr:colOff>459360</xdr:colOff>
      <xdr:row>35</xdr:row>
      <xdr:rowOff>0</xdr:rowOff>
    </xdr:from>
    <xdr:to>
      <xdr:col>5</xdr:col>
      <xdr:colOff>509760</xdr:colOff>
      <xdr:row>35</xdr:row>
      <xdr:rowOff>0</xdr:rowOff>
    </xdr:to>
    <xdr:sp macro="" textlink="">
      <xdr:nvSpPr>
        <xdr:cNvPr id="617" name="Line 1"/>
        <xdr:cNvSpPr/>
      </xdr:nvSpPr>
      <xdr:spPr>
        <a:xfrm>
          <a:off x="3014280" y="5743440"/>
          <a:ext cx="689400" cy="0"/>
        </a:xfrm>
        <a:prstGeom prst="line">
          <a:avLst/>
        </a:prstGeom>
        <a:ln w="19080">
          <a:solidFill>
            <a:srgbClr val="000000"/>
          </a:solidFill>
          <a:miter/>
        </a:ln>
      </xdr:spPr>
    </xdr:sp>
    <xdr:clientData/>
  </xdr:twoCellAnchor>
  <xdr:twoCellAnchor editAs="oneCell">
    <xdr:from>
      <xdr:col>5</xdr:col>
      <xdr:colOff>413640</xdr:colOff>
      <xdr:row>31</xdr:row>
      <xdr:rowOff>38160</xdr:rowOff>
    </xdr:from>
    <xdr:to>
      <xdr:col>7</xdr:col>
      <xdr:colOff>195840</xdr:colOff>
      <xdr:row>32</xdr:row>
      <xdr:rowOff>41400</xdr:rowOff>
    </xdr:to>
    <xdr:sp macro="" textlink="">
      <xdr:nvSpPr>
        <xdr:cNvPr id="618" name="CustomShape 1"/>
        <xdr:cNvSpPr/>
      </xdr:nvSpPr>
      <xdr:spPr>
        <a:xfrm>
          <a:off x="3607560" y="5133960"/>
          <a:ext cx="105984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In-Line Watt Meter</a:t>
          </a:r>
          <a:endParaRPr/>
        </a:p>
      </xdr:txBody>
    </xdr:sp>
    <xdr:clientData/>
  </xdr:twoCellAnchor>
  <xdr:twoCellAnchor editAs="oneCell">
    <xdr:from>
      <xdr:col>5</xdr:col>
      <xdr:colOff>280800</xdr:colOff>
      <xdr:row>44</xdr:row>
      <xdr:rowOff>360</xdr:rowOff>
    </xdr:from>
    <xdr:to>
      <xdr:col>8</xdr:col>
      <xdr:colOff>19440</xdr:colOff>
      <xdr:row>45</xdr:row>
      <xdr:rowOff>3600</xdr:rowOff>
    </xdr:to>
    <xdr:sp macro="" textlink="">
      <xdr:nvSpPr>
        <xdr:cNvPr id="619" name="CustomShape 1"/>
        <xdr:cNvSpPr/>
      </xdr:nvSpPr>
      <xdr:spPr>
        <a:xfrm>
          <a:off x="3474720" y="7201080"/>
          <a:ext cx="165492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TEST</a:t>
          </a:r>
          <a:r>
            <a:rPr lang="en-US" sz="1000" strike="noStrike">
              <a:solidFill>
                <a:srgbClr val="000000"/>
              </a:solidFill>
              <a:latin typeface="Arial"/>
            </a:rPr>
            <a:t> </a:t>
          </a:r>
          <a:r>
            <a:rPr lang="en-US" sz="1000" b="1" strike="noStrike">
              <a:solidFill>
                <a:srgbClr val="000000"/>
              </a:solidFill>
              <a:latin typeface="Arial"/>
            </a:rPr>
            <a:t>CONFIGURATION #2 </a:t>
          </a:r>
          <a:endParaRPr/>
        </a:p>
      </xdr:txBody>
    </xdr:sp>
    <xdr:clientData/>
  </xdr:twoCellAnchor>
  <xdr:twoCellAnchor editAs="oneCell">
    <xdr:from>
      <xdr:col>6</xdr:col>
      <xdr:colOff>190080</xdr:colOff>
      <xdr:row>37</xdr:row>
      <xdr:rowOff>105480</xdr:rowOff>
    </xdr:from>
    <xdr:to>
      <xdr:col>6</xdr:col>
      <xdr:colOff>430200</xdr:colOff>
      <xdr:row>38</xdr:row>
      <xdr:rowOff>162360</xdr:rowOff>
    </xdr:to>
    <xdr:sp macro="" textlink="">
      <xdr:nvSpPr>
        <xdr:cNvPr id="620" name="CustomShape 1"/>
        <xdr:cNvSpPr/>
      </xdr:nvSpPr>
      <xdr:spPr>
        <a:xfrm>
          <a:off x="4022640" y="6172560"/>
          <a:ext cx="240120" cy="218880"/>
        </a:xfrm>
        <a:prstGeom prst="ellipse">
          <a:avLst/>
        </a:prstGeom>
        <a:solidFill>
          <a:srgbClr val="FFCC00"/>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6</xdr:col>
      <xdr:colOff>230040</xdr:colOff>
      <xdr:row>38</xdr:row>
      <xdr:rowOff>47880</xdr:rowOff>
    </xdr:from>
    <xdr:to>
      <xdr:col>6</xdr:col>
      <xdr:colOff>380160</xdr:colOff>
      <xdr:row>38</xdr:row>
      <xdr:rowOff>47880</xdr:rowOff>
    </xdr:to>
    <xdr:sp macro="" textlink="">
      <xdr:nvSpPr>
        <xdr:cNvPr id="621" name="Line 1"/>
        <xdr:cNvSpPr/>
      </xdr:nvSpPr>
      <xdr:spPr>
        <a:xfrm>
          <a:off x="4062600" y="6276960"/>
          <a:ext cx="150120" cy="0"/>
        </a:xfrm>
        <a:prstGeom prst="line">
          <a:avLst/>
        </a:prstGeom>
        <a:ln w="9360">
          <a:solidFill>
            <a:srgbClr val="FF0000"/>
          </a:solidFill>
          <a:miter/>
          <a:tailEnd type="triangle" w="med" len="med"/>
        </a:ln>
      </xdr:spPr>
    </xdr:sp>
    <xdr:clientData/>
  </xdr:twoCellAnchor>
  <xdr:twoCellAnchor editAs="oneCell">
    <xdr:from>
      <xdr:col>7</xdr:col>
      <xdr:colOff>519120</xdr:colOff>
      <xdr:row>37</xdr:row>
      <xdr:rowOff>105480</xdr:rowOff>
    </xdr:from>
    <xdr:to>
      <xdr:col>8</xdr:col>
      <xdr:colOff>120600</xdr:colOff>
      <xdr:row>38</xdr:row>
      <xdr:rowOff>162360</xdr:rowOff>
    </xdr:to>
    <xdr:sp macro="" textlink="">
      <xdr:nvSpPr>
        <xdr:cNvPr id="622" name="CustomShape 1"/>
        <xdr:cNvSpPr/>
      </xdr:nvSpPr>
      <xdr:spPr>
        <a:xfrm>
          <a:off x="4990680" y="6172560"/>
          <a:ext cx="240120" cy="218880"/>
        </a:xfrm>
        <a:prstGeom prst="ellipse">
          <a:avLst/>
        </a:prstGeom>
        <a:solidFill>
          <a:srgbClr val="FFCC00"/>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7</xdr:col>
      <xdr:colOff>549000</xdr:colOff>
      <xdr:row>38</xdr:row>
      <xdr:rowOff>47880</xdr:rowOff>
    </xdr:from>
    <xdr:to>
      <xdr:col>8</xdr:col>
      <xdr:colOff>60840</xdr:colOff>
      <xdr:row>38</xdr:row>
      <xdr:rowOff>47880</xdr:rowOff>
    </xdr:to>
    <xdr:sp macro="" textlink="">
      <xdr:nvSpPr>
        <xdr:cNvPr id="623" name="Line 1"/>
        <xdr:cNvSpPr/>
      </xdr:nvSpPr>
      <xdr:spPr>
        <a:xfrm>
          <a:off x="5020560" y="6276960"/>
          <a:ext cx="150480" cy="0"/>
        </a:xfrm>
        <a:prstGeom prst="line">
          <a:avLst/>
        </a:prstGeom>
        <a:ln w="9360">
          <a:solidFill>
            <a:srgbClr val="FF0000"/>
          </a:solidFill>
          <a:miter/>
          <a:headEnd type="triangle" w="med" len="med"/>
        </a:ln>
      </xdr:spPr>
    </xdr:sp>
    <xdr:clientData/>
  </xdr:twoCellAnchor>
  <xdr:twoCellAnchor editAs="oneCell">
    <xdr:from>
      <xdr:col>7</xdr:col>
      <xdr:colOff>156240</xdr:colOff>
      <xdr:row>37</xdr:row>
      <xdr:rowOff>124200</xdr:rowOff>
    </xdr:from>
    <xdr:to>
      <xdr:col>7</xdr:col>
      <xdr:colOff>443160</xdr:colOff>
      <xdr:row>38</xdr:row>
      <xdr:rowOff>127440</xdr:rowOff>
    </xdr:to>
    <xdr:sp macro="" textlink="">
      <xdr:nvSpPr>
        <xdr:cNvPr id="624" name="CustomShape 1"/>
        <xdr:cNvSpPr/>
      </xdr:nvSpPr>
      <xdr:spPr>
        <a:xfrm>
          <a:off x="4627800" y="6191280"/>
          <a:ext cx="28692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AND</a:t>
          </a:r>
          <a:endParaRPr/>
        </a:p>
      </xdr:txBody>
    </xdr:sp>
    <xdr:clientData/>
  </xdr:twoCellAnchor>
  <xdr:twoCellAnchor editAs="oneCell">
    <xdr:from>
      <xdr:col>4</xdr:col>
      <xdr:colOff>500400</xdr:colOff>
      <xdr:row>37</xdr:row>
      <xdr:rowOff>152640</xdr:rowOff>
    </xdr:from>
    <xdr:to>
      <xdr:col>5</xdr:col>
      <xdr:colOff>508680</xdr:colOff>
      <xdr:row>38</xdr:row>
      <xdr:rowOff>155880</xdr:rowOff>
    </xdr:to>
    <xdr:sp macro="" textlink="">
      <xdr:nvSpPr>
        <xdr:cNvPr id="625" name="CustomShape 1"/>
        <xdr:cNvSpPr/>
      </xdr:nvSpPr>
      <xdr:spPr>
        <a:xfrm>
          <a:off x="3055320" y="6219720"/>
          <a:ext cx="6472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MEASURE</a:t>
          </a:r>
          <a:endParaRPr/>
        </a:p>
      </xdr:txBody>
    </xdr:sp>
    <xdr:clientData/>
  </xdr:twoCellAnchor>
  <xdr:twoCellAnchor editAs="oneCell">
    <xdr:from>
      <xdr:col>8</xdr:col>
      <xdr:colOff>203400</xdr:colOff>
      <xdr:row>37</xdr:row>
      <xdr:rowOff>133920</xdr:rowOff>
    </xdr:from>
    <xdr:to>
      <xdr:col>10</xdr:col>
      <xdr:colOff>319320</xdr:colOff>
      <xdr:row>38</xdr:row>
      <xdr:rowOff>137160</xdr:rowOff>
    </xdr:to>
    <xdr:sp macro="" textlink="">
      <xdr:nvSpPr>
        <xdr:cNvPr id="626" name="CustomShape 1"/>
        <xdr:cNvSpPr/>
      </xdr:nvSpPr>
      <xdr:spPr>
        <a:xfrm>
          <a:off x="5313600" y="6201000"/>
          <a:ext cx="139356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strike="noStrike">
              <a:solidFill>
                <a:srgbClr val="000000"/>
              </a:solidFill>
              <a:latin typeface="Arial"/>
            </a:rPr>
            <a:t>TO DETERMINE VSWR</a:t>
          </a:r>
          <a:endParaRPr/>
        </a:p>
      </xdr:txBody>
    </xdr:sp>
    <xdr:clientData/>
  </xdr:twoCellAnchor>
  <xdr:twoCellAnchor editAs="oneCell">
    <xdr:from>
      <xdr:col>9</xdr:col>
      <xdr:colOff>79560</xdr:colOff>
      <xdr:row>13</xdr:row>
      <xdr:rowOff>76320</xdr:rowOff>
    </xdr:from>
    <xdr:to>
      <xdr:col>9</xdr:col>
      <xdr:colOff>619200</xdr:colOff>
      <xdr:row>13</xdr:row>
      <xdr:rowOff>76320</xdr:rowOff>
    </xdr:to>
    <xdr:sp macro="" textlink="">
      <xdr:nvSpPr>
        <xdr:cNvPr id="627" name="Line 1"/>
        <xdr:cNvSpPr/>
      </xdr:nvSpPr>
      <xdr:spPr>
        <a:xfrm flipH="1">
          <a:off x="5828760" y="2257200"/>
          <a:ext cx="539640" cy="0"/>
        </a:xfrm>
        <a:prstGeom prst="line">
          <a:avLst/>
        </a:prstGeom>
        <a:ln w="9360">
          <a:solidFill>
            <a:srgbClr val="000000"/>
          </a:solidFill>
          <a:miter/>
          <a:tailEnd type="triangle" w="med" len="med"/>
        </a:ln>
      </xdr:spPr>
    </xdr:sp>
    <xdr:clientData/>
  </xdr:twoCellAnchor>
  <xdr:twoCellAnchor editAs="oneCell">
    <xdr:from>
      <xdr:col>17</xdr:col>
      <xdr:colOff>279720</xdr:colOff>
      <xdr:row>6</xdr:row>
      <xdr:rowOff>152280</xdr:rowOff>
    </xdr:from>
    <xdr:to>
      <xdr:col>17</xdr:col>
      <xdr:colOff>280080</xdr:colOff>
      <xdr:row>35</xdr:row>
      <xdr:rowOff>85680</xdr:rowOff>
    </xdr:to>
    <xdr:sp macro="" textlink="">
      <xdr:nvSpPr>
        <xdr:cNvPr id="628" name="Line 1"/>
        <xdr:cNvSpPr/>
      </xdr:nvSpPr>
      <xdr:spPr>
        <a:xfrm flipV="1">
          <a:off x="10853640" y="1199880"/>
          <a:ext cx="360" cy="4629240"/>
        </a:xfrm>
        <a:prstGeom prst="line">
          <a:avLst/>
        </a:prstGeom>
        <a:ln w="9360">
          <a:solidFill>
            <a:srgbClr val="000000"/>
          </a:solidFill>
          <a:miter/>
        </a:ln>
      </xdr:spPr>
    </xdr:sp>
    <xdr:clientData/>
  </xdr:twoCellAnchor>
  <xdr:twoCellAnchor editAs="oneCell">
    <xdr:from>
      <xdr:col>9</xdr:col>
      <xdr:colOff>259200</xdr:colOff>
      <xdr:row>6</xdr:row>
      <xdr:rowOff>152640</xdr:rowOff>
    </xdr:from>
    <xdr:to>
      <xdr:col>17</xdr:col>
      <xdr:colOff>289800</xdr:colOff>
      <xdr:row>6</xdr:row>
      <xdr:rowOff>152640</xdr:rowOff>
    </xdr:to>
    <xdr:sp macro="" textlink="">
      <xdr:nvSpPr>
        <xdr:cNvPr id="629" name="Line 1"/>
        <xdr:cNvSpPr/>
      </xdr:nvSpPr>
      <xdr:spPr>
        <a:xfrm flipH="1">
          <a:off x="6008400" y="1200240"/>
          <a:ext cx="4855320" cy="0"/>
        </a:xfrm>
        <a:prstGeom prst="line">
          <a:avLst/>
        </a:prstGeom>
        <a:ln w="9360">
          <a:solidFill>
            <a:srgbClr val="000000"/>
          </a:solidFill>
          <a:miter/>
        </a:ln>
      </xdr:spPr>
    </xdr:sp>
    <xdr:clientData/>
  </xdr:twoCellAnchor>
  <xdr:twoCellAnchor editAs="oneCell">
    <xdr:from>
      <xdr:col>17</xdr:col>
      <xdr:colOff>0</xdr:colOff>
      <xdr:row>35</xdr:row>
      <xdr:rowOff>75960</xdr:rowOff>
    </xdr:from>
    <xdr:to>
      <xdr:col>17</xdr:col>
      <xdr:colOff>280080</xdr:colOff>
      <xdr:row>35</xdr:row>
      <xdr:rowOff>75960</xdr:rowOff>
    </xdr:to>
    <xdr:sp macro="" textlink="">
      <xdr:nvSpPr>
        <xdr:cNvPr id="630" name="Line 1"/>
        <xdr:cNvSpPr/>
      </xdr:nvSpPr>
      <xdr:spPr>
        <a:xfrm>
          <a:off x="10573920" y="5819400"/>
          <a:ext cx="280080" cy="0"/>
        </a:xfrm>
        <a:prstGeom prst="line">
          <a:avLst/>
        </a:prstGeom>
        <a:ln w="9360">
          <a:solidFill>
            <a:srgbClr val="000000"/>
          </a:solidFill>
          <a:miter/>
          <a:tailEnd type="triangle" w="med" len="med"/>
        </a:ln>
      </xdr:spPr>
    </xdr:sp>
    <xdr:clientData/>
  </xdr:twoCellAnchor>
  <xdr:twoCellAnchor editAs="oneCell">
    <xdr:from>
      <xdr:col>9</xdr:col>
      <xdr:colOff>9720</xdr:colOff>
      <xdr:row>6</xdr:row>
      <xdr:rowOff>152640</xdr:rowOff>
    </xdr:from>
    <xdr:to>
      <xdr:col>9</xdr:col>
      <xdr:colOff>259920</xdr:colOff>
      <xdr:row>7</xdr:row>
      <xdr:rowOff>95760</xdr:rowOff>
    </xdr:to>
    <xdr:sp macro="" textlink="">
      <xdr:nvSpPr>
        <xdr:cNvPr id="631" name="Line 1"/>
        <xdr:cNvSpPr/>
      </xdr:nvSpPr>
      <xdr:spPr>
        <a:xfrm flipH="1">
          <a:off x="5758920" y="1200240"/>
          <a:ext cx="250200" cy="105120"/>
        </a:xfrm>
        <a:prstGeom prst="line">
          <a:avLst/>
        </a:prstGeom>
        <a:ln w="9360">
          <a:solidFill>
            <a:srgbClr val="000000"/>
          </a:solidFill>
          <a:miter/>
          <a:tailEnd type="triangle" w="med" len="med"/>
        </a:ln>
      </xdr:spPr>
    </xdr:sp>
    <xdr:clientData/>
  </xdr:twoCellAnchor>
  <xdr:twoCellAnchor editAs="oneCell">
    <xdr:from>
      <xdr:col>5</xdr:col>
      <xdr:colOff>218880</xdr:colOff>
      <xdr:row>27</xdr:row>
      <xdr:rowOff>152280</xdr:rowOff>
    </xdr:from>
    <xdr:to>
      <xdr:col>7</xdr:col>
      <xdr:colOff>560520</xdr:colOff>
      <xdr:row>28</xdr:row>
      <xdr:rowOff>155880</xdr:rowOff>
    </xdr:to>
    <xdr:sp macro="" textlink="">
      <xdr:nvSpPr>
        <xdr:cNvPr id="632" name="CustomShape 1"/>
        <xdr:cNvSpPr/>
      </xdr:nvSpPr>
      <xdr:spPr>
        <a:xfrm>
          <a:off x="3412800" y="4600440"/>
          <a:ext cx="1619280" cy="165240"/>
        </a:xfrm>
        <a:prstGeom prst="rect">
          <a:avLst/>
        </a:prstGeom>
        <a:noFill/>
        <a:ln>
          <a:noFill/>
        </a:ln>
      </xdr:spPr>
      <xdr:style>
        <a:lnRef idx="0">
          <a:scrgbClr r="0" g="0" b="0"/>
        </a:lnRef>
        <a:fillRef idx="0">
          <a:scrgbClr r="0" g="0" b="0"/>
        </a:fillRef>
        <a:effectRef idx="0">
          <a:scrgbClr r="0" g="0" b="0"/>
        </a:effectRef>
        <a:fontRef idx="minor"/>
      </xdr:style>
      <xdr:txBody>
        <a:bodyPr wrap="none" lIns="18000" tIns="22680" rIns="0" bIns="0"/>
        <a:lstStyle/>
        <a:p>
          <a:r>
            <a:rPr lang="en-US" sz="1000" b="1" strike="noStrike">
              <a:solidFill>
                <a:srgbClr val="000000"/>
              </a:solidFill>
              <a:latin typeface="Arial"/>
            </a:rPr>
            <a:t>TEST CONFIGURATION #1</a:t>
          </a:r>
          <a:endParaRPr/>
        </a:p>
      </xdr:txBody>
    </xdr:sp>
    <xdr:clientData/>
  </xdr:twoCellAnchor>
  <xdr:twoCellAnchor editAs="oneCell">
    <xdr:from>
      <xdr:col>15</xdr:col>
      <xdr:colOff>360</xdr:colOff>
      <xdr:row>22</xdr:row>
      <xdr:rowOff>75960</xdr:rowOff>
    </xdr:from>
    <xdr:to>
      <xdr:col>17</xdr:col>
      <xdr:colOff>280080</xdr:colOff>
      <xdr:row>22</xdr:row>
      <xdr:rowOff>75960</xdr:rowOff>
    </xdr:to>
    <xdr:sp macro="" textlink="">
      <xdr:nvSpPr>
        <xdr:cNvPr id="633" name="Line 1"/>
        <xdr:cNvSpPr/>
      </xdr:nvSpPr>
      <xdr:spPr>
        <a:xfrm>
          <a:off x="9688320" y="3714480"/>
          <a:ext cx="1165680" cy="0"/>
        </a:xfrm>
        <a:prstGeom prst="line">
          <a:avLst/>
        </a:prstGeom>
        <a:ln w="9360">
          <a:solidFill>
            <a:srgbClr val="000000"/>
          </a:solidFill>
          <a:miter/>
          <a:tailEnd type="triangle" w="med" len="med"/>
        </a:ln>
      </xdr:spPr>
    </xdr:sp>
    <xdr:clientData/>
  </xdr:twoCellAnchor>
  <xdr:twoCellAnchor editAs="oneCell">
    <xdr:from>
      <xdr:col>14</xdr:col>
      <xdr:colOff>359280</xdr:colOff>
      <xdr:row>32</xdr:row>
      <xdr:rowOff>142920</xdr:rowOff>
    </xdr:from>
    <xdr:to>
      <xdr:col>14</xdr:col>
      <xdr:colOff>599400</xdr:colOff>
      <xdr:row>34</xdr:row>
      <xdr:rowOff>38160</xdr:rowOff>
    </xdr:to>
    <xdr:sp macro="" textlink="">
      <xdr:nvSpPr>
        <xdr:cNvPr id="634" name="CustomShape 1"/>
        <xdr:cNvSpPr/>
      </xdr:nvSpPr>
      <xdr:spPr>
        <a:xfrm>
          <a:off x="9408600" y="5400720"/>
          <a:ext cx="240120" cy="218880"/>
        </a:xfrm>
        <a:prstGeom prst="ellipse">
          <a:avLst/>
        </a:prstGeom>
        <a:solidFill>
          <a:srgbClr val="FFCC00"/>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14</xdr:col>
      <xdr:colOff>349560</xdr:colOff>
      <xdr:row>30</xdr:row>
      <xdr:rowOff>152640</xdr:rowOff>
    </xdr:from>
    <xdr:to>
      <xdr:col>14</xdr:col>
      <xdr:colOff>589680</xdr:colOff>
      <xdr:row>32</xdr:row>
      <xdr:rowOff>47520</xdr:rowOff>
    </xdr:to>
    <xdr:sp macro="" textlink="">
      <xdr:nvSpPr>
        <xdr:cNvPr id="635" name="CustomShape 1"/>
        <xdr:cNvSpPr/>
      </xdr:nvSpPr>
      <xdr:spPr>
        <a:xfrm>
          <a:off x="9398880" y="5086440"/>
          <a:ext cx="240120" cy="218880"/>
        </a:xfrm>
        <a:prstGeom prst="ellipse">
          <a:avLst/>
        </a:prstGeom>
        <a:solidFill>
          <a:srgbClr val="FFCC00"/>
        </a:solidFill>
        <a:ln w="9360">
          <a:solidFill>
            <a:srgbClr val="000000"/>
          </a:solidFill>
          <a:miter/>
        </a:ln>
      </xdr:spPr>
      <xdr:style>
        <a:lnRef idx="0">
          <a:scrgbClr r="0" g="0" b="0"/>
        </a:lnRef>
        <a:fillRef idx="0">
          <a:scrgbClr r="0" g="0" b="0"/>
        </a:fillRef>
        <a:effectRef idx="0">
          <a:scrgbClr r="0" g="0" b="0"/>
        </a:effectRef>
        <a:fontRef idx="minor"/>
      </xdr:style>
    </xdr:sp>
    <xdr:clientData/>
  </xdr:twoCellAnchor>
  <xdr:twoCellAnchor editAs="oneCell">
    <xdr:from>
      <xdr:col>14</xdr:col>
      <xdr:colOff>399240</xdr:colOff>
      <xdr:row>31</xdr:row>
      <xdr:rowOff>86040</xdr:rowOff>
    </xdr:from>
    <xdr:to>
      <xdr:col>14</xdr:col>
      <xdr:colOff>549720</xdr:colOff>
      <xdr:row>31</xdr:row>
      <xdr:rowOff>86040</xdr:rowOff>
    </xdr:to>
    <xdr:sp macro="" textlink="">
      <xdr:nvSpPr>
        <xdr:cNvPr id="636" name="Line 1"/>
        <xdr:cNvSpPr/>
      </xdr:nvSpPr>
      <xdr:spPr>
        <a:xfrm>
          <a:off x="9448560" y="5181840"/>
          <a:ext cx="150480" cy="0"/>
        </a:xfrm>
        <a:prstGeom prst="line">
          <a:avLst/>
        </a:prstGeom>
        <a:ln w="9360">
          <a:solidFill>
            <a:srgbClr val="FF0000"/>
          </a:solidFill>
          <a:miter/>
          <a:tailEnd type="triangle" w="med" len="med"/>
        </a:ln>
      </xdr:spPr>
    </xdr:sp>
    <xdr:clientData/>
  </xdr:twoCellAnchor>
  <xdr:twoCellAnchor editAs="oneCell">
    <xdr:from>
      <xdr:col>14</xdr:col>
      <xdr:colOff>399240</xdr:colOff>
      <xdr:row>33</xdr:row>
      <xdr:rowOff>86400</xdr:rowOff>
    </xdr:from>
    <xdr:to>
      <xdr:col>14</xdr:col>
      <xdr:colOff>549720</xdr:colOff>
      <xdr:row>33</xdr:row>
      <xdr:rowOff>86400</xdr:rowOff>
    </xdr:to>
    <xdr:sp macro="" textlink="">
      <xdr:nvSpPr>
        <xdr:cNvPr id="637" name="Line 1"/>
        <xdr:cNvSpPr/>
      </xdr:nvSpPr>
      <xdr:spPr>
        <a:xfrm>
          <a:off x="9448560" y="5505840"/>
          <a:ext cx="150480" cy="0"/>
        </a:xfrm>
        <a:prstGeom prst="line">
          <a:avLst/>
        </a:prstGeom>
        <a:ln w="9360">
          <a:solidFill>
            <a:srgbClr val="FF0000"/>
          </a:solidFill>
          <a:miter/>
          <a:headEnd type="triangle" w="med" len="med"/>
        </a:ln>
      </xdr:spPr>
    </xdr:sp>
    <xdr:clientData/>
  </xdr:twoCellAnchor>
  <xdr:twoCellAnchor editAs="oneCell">
    <xdr:from>
      <xdr:col>9</xdr:col>
      <xdr:colOff>0</xdr:colOff>
      <xdr:row>9</xdr:row>
      <xdr:rowOff>86400</xdr:rowOff>
    </xdr:from>
    <xdr:to>
      <xdr:col>9</xdr:col>
      <xdr:colOff>629640</xdr:colOff>
      <xdr:row>9</xdr:row>
      <xdr:rowOff>86400</xdr:rowOff>
    </xdr:to>
    <xdr:sp macro="" textlink="">
      <xdr:nvSpPr>
        <xdr:cNvPr id="638" name="Line 1"/>
        <xdr:cNvSpPr/>
      </xdr:nvSpPr>
      <xdr:spPr>
        <a:xfrm>
          <a:off x="5749200" y="1619640"/>
          <a:ext cx="629640" cy="0"/>
        </a:xfrm>
        <a:prstGeom prst="line">
          <a:avLst/>
        </a:prstGeom>
        <a:ln w="9360">
          <a:solidFill>
            <a:srgbClr val="000000"/>
          </a:solidFill>
          <a:miter/>
          <a:tailEnd type="triangle" w="med" len="med"/>
        </a:ln>
      </xdr:spPr>
    </xdr:sp>
    <xdr:clientData/>
  </xdr:twoCellAnchor>
  <xdr:twoCellAnchor editAs="oneCell">
    <xdr:from>
      <xdr:col>9</xdr:col>
      <xdr:colOff>10080</xdr:colOff>
      <xdr:row>11</xdr:row>
      <xdr:rowOff>75960</xdr:rowOff>
    </xdr:from>
    <xdr:to>
      <xdr:col>10</xdr:col>
      <xdr:colOff>1080</xdr:colOff>
      <xdr:row>11</xdr:row>
      <xdr:rowOff>75960</xdr:rowOff>
    </xdr:to>
    <xdr:sp macro="" textlink="">
      <xdr:nvSpPr>
        <xdr:cNvPr id="639" name="Line 1"/>
        <xdr:cNvSpPr/>
      </xdr:nvSpPr>
      <xdr:spPr>
        <a:xfrm>
          <a:off x="5759280" y="1933200"/>
          <a:ext cx="629640" cy="0"/>
        </a:xfrm>
        <a:prstGeom prst="line">
          <a:avLst/>
        </a:prstGeom>
        <a:ln w="9360">
          <a:solidFill>
            <a:srgbClr val="000000"/>
          </a:solidFill>
          <a:miter/>
          <a:tailEnd type="triangle" w="med" len="med"/>
        </a:ln>
      </xdr:spPr>
    </xdr:sp>
    <xdr:clientData/>
  </xdr:twoCellAnchor>
  <xdr:twoCellAnchor>
    <xdr:from>
      <xdr:col>0</xdr:col>
      <xdr:colOff>0</xdr:colOff>
      <xdr:row>0</xdr:row>
      <xdr:rowOff>0</xdr:rowOff>
    </xdr:from>
    <xdr:to>
      <xdr:col>16</xdr:col>
      <xdr:colOff>171450</xdr:colOff>
      <xdr:row>58</xdr:row>
      <xdr:rowOff>66675</xdr:rowOff>
    </xdr:to>
    <xdr:sp macro="" textlink="">
      <xdr:nvSpPr>
        <xdr:cNvPr id="1946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16</xdr:col>
      <xdr:colOff>171450</xdr:colOff>
      <xdr:row>58</xdr:row>
      <xdr:rowOff>66675</xdr:rowOff>
    </xdr:to>
    <xdr:sp macro="" textlink="">
      <xdr:nvSpPr>
        <xdr:cNvPr id="1946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16</xdr:col>
      <xdr:colOff>171450</xdr:colOff>
      <xdr:row>58</xdr:row>
      <xdr:rowOff>66675</xdr:rowOff>
    </xdr:to>
    <xdr:sp macro="" textlink="">
      <xdr:nvSpPr>
        <xdr:cNvPr id="1945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542925</xdr:colOff>
      <xdr:row>58</xdr:row>
      <xdr:rowOff>66675</xdr:rowOff>
    </xdr:to>
    <xdr:sp macro="" textlink="">
      <xdr:nvSpPr>
        <xdr:cNvPr id="2048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14</xdr:col>
      <xdr:colOff>542925</xdr:colOff>
      <xdr:row>58</xdr:row>
      <xdr:rowOff>66675</xdr:rowOff>
    </xdr:to>
    <xdr:sp macro="" textlink="">
      <xdr:nvSpPr>
        <xdr:cNvPr id="2048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381000</xdr:colOff>
      <xdr:row>58</xdr:row>
      <xdr:rowOff>133350</xdr:rowOff>
    </xdr:to>
    <xdr:sp macro="" textlink="">
      <xdr:nvSpPr>
        <xdr:cNvPr id="2150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3.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4.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5.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8" Type="http://schemas.openxmlformats.org/officeDocument/2006/relationships/vmlDrawing" Target="../drawings/vmlDrawing17.vml"/><Relationship Id="rId3" Type="http://schemas.openxmlformats.org/officeDocument/2006/relationships/hyperlink" Target="http://www.radio-ware.com/products/techinfo/coax.loss.htm" TargetMode="External"/><Relationship Id="rId7" Type="http://schemas.openxmlformats.org/officeDocument/2006/relationships/drawing" Target="../drawings/drawing18.xml"/><Relationship Id="rId2" Type="http://schemas.openxmlformats.org/officeDocument/2006/relationships/hyperlink" Target="http://www.timesmicrowave.com/cgi-bin/calculate.pl" TargetMode="External"/><Relationship Id="rId1" Type="http://schemas.openxmlformats.org/officeDocument/2006/relationships/hyperlink" Target="http://www.ocarc.ca/coax.htm" TargetMode="External"/><Relationship Id="rId6" Type="http://schemas.openxmlformats.org/officeDocument/2006/relationships/hyperlink" Target="http://www.microwaves101.com/encyclopedia/waveguide.cfm" TargetMode="External"/><Relationship Id="rId5" Type="http://schemas.openxmlformats.org/officeDocument/2006/relationships/hyperlink" Target="http://www.advancedmicrowave.com/products/product_frame.htm" TargetMode="External"/><Relationship Id="rId4" Type="http://schemas.openxmlformats.org/officeDocument/2006/relationships/hyperlink" Target="http://www.meteorscatter.net/cable.htm" TargetMode="External"/><Relationship Id="rId9" Type="http://schemas.openxmlformats.org/officeDocument/2006/relationships/comments" Target="../comments17.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drawing" Target="../drawings/drawing2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A1:M38"/>
  <sheetViews>
    <sheetView tabSelected="1" zoomScale="70" zoomScaleNormal="70" workbookViewId="0">
      <selection activeCell="R9" sqref="R9"/>
    </sheetView>
  </sheetViews>
  <sheetFormatPr defaultRowHeight="12.75"/>
  <cols>
    <col min="3" max="3" width="7.5703125"/>
    <col min="5" max="5" width="16.140625"/>
    <col min="6" max="6" width="68.7109375"/>
    <col min="8" max="8" width="8.42578125"/>
    <col min="9" max="9" width="4.5703125"/>
    <col min="10" max="10" width="2.42578125"/>
  </cols>
  <sheetData>
    <row r="1" spans="1:13" ht="27" thickBot="1">
      <c r="A1" s="1" t="s">
        <v>0</v>
      </c>
      <c r="B1" s="2"/>
      <c r="C1" s="1"/>
      <c r="D1" s="3"/>
      <c r="E1" s="2"/>
      <c r="F1" s="4" t="s">
        <v>1</v>
      </c>
      <c r="G1" s="5" t="s">
        <v>2</v>
      </c>
      <c r="H1" s="6"/>
      <c r="I1" s="7"/>
      <c r="J1" s="7"/>
      <c r="K1" s="7"/>
      <c r="L1" s="7"/>
      <c r="M1" s="6"/>
    </row>
    <row r="2" spans="1:13" ht="26.25">
      <c r="A2" s="10"/>
      <c r="B2" s="11" t="s">
        <v>3</v>
      </c>
      <c r="C2" s="12"/>
      <c r="D2" s="12"/>
      <c r="E2" s="12"/>
      <c r="F2" s="13" t="s">
        <v>4</v>
      </c>
      <c r="G2" s="14"/>
      <c r="H2" s="15"/>
      <c r="I2" s="15"/>
      <c r="J2" s="15"/>
      <c r="K2" s="15"/>
      <c r="L2" s="15"/>
      <c r="M2" s="15"/>
    </row>
    <row r="3" spans="1:13" ht="26.25">
      <c r="A3" s="10"/>
      <c r="B3" s="11" t="s">
        <v>5</v>
      </c>
      <c r="C3" s="12"/>
      <c r="D3" s="12"/>
      <c r="E3" s="12"/>
      <c r="F3" s="13" t="s">
        <v>6</v>
      </c>
      <c r="G3" s="14"/>
      <c r="H3" s="15"/>
      <c r="I3" s="15"/>
      <c r="J3" s="15"/>
      <c r="K3" s="15"/>
      <c r="L3" s="15"/>
      <c r="M3" s="15"/>
    </row>
    <row r="4" spans="1:13" ht="27.75" customHeight="1">
      <c r="A4" s="900" t="s">
        <v>7</v>
      </c>
      <c r="B4" s="901"/>
      <c r="C4" s="901"/>
      <c r="D4" s="901"/>
      <c r="E4" s="901"/>
      <c r="F4" s="901"/>
      <c r="G4" s="901"/>
      <c r="H4" s="901"/>
      <c r="I4" s="901"/>
      <c r="J4" s="901"/>
      <c r="K4" s="901"/>
      <c r="L4" s="901"/>
      <c r="M4" s="901"/>
    </row>
    <row r="5" spans="1:13">
      <c r="A5" s="17"/>
      <c r="B5" s="17"/>
      <c r="C5" s="17"/>
      <c r="D5" s="17"/>
      <c r="E5" s="17"/>
      <c r="F5" s="17"/>
      <c r="G5" s="18" t="s">
        <v>8</v>
      </c>
      <c r="H5" s="18"/>
      <c r="I5" s="19" t="s">
        <v>9</v>
      </c>
      <c r="J5" s="17"/>
      <c r="K5" s="17"/>
      <c r="L5" s="17"/>
      <c r="M5" s="17"/>
    </row>
    <row r="6" spans="1:13" ht="13.5" thickBot="1">
      <c r="A6" s="17"/>
      <c r="B6" s="20" t="s">
        <v>10</v>
      </c>
      <c r="C6" s="17"/>
      <c r="D6" s="17"/>
      <c r="E6" s="17"/>
      <c r="F6" s="17" t="s">
        <v>11</v>
      </c>
      <c r="G6" s="17"/>
      <c r="H6" s="17"/>
      <c r="I6" s="17"/>
      <c r="J6" s="17"/>
      <c r="K6" s="21" t="s">
        <v>12</v>
      </c>
      <c r="L6" s="17"/>
      <c r="M6" s="17"/>
    </row>
    <row r="7" spans="1:13" ht="16.5" thickBot="1">
      <c r="A7" s="17"/>
      <c r="B7" s="17"/>
      <c r="C7" s="17"/>
      <c r="D7" s="19" t="s">
        <v>13</v>
      </c>
      <c r="E7" s="17"/>
      <c r="F7" s="22" t="s">
        <v>14</v>
      </c>
      <c r="G7" s="17"/>
      <c r="H7" s="17"/>
      <c r="I7" s="23" t="s">
        <v>15</v>
      </c>
      <c r="J7" s="17"/>
      <c r="K7" s="17" t="s">
        <v>16</v>
      </c>
      <c r="L7" s="17"/>
      <c r="M7" s="17"/>
    </row>
    <row r="8" spans="1:13" ht="15.75">
      <c r="A8" s="17"/>
      <c r="B8" s="17"/>
      <c r="C8" s="17"/>
      <c r="D8" s="17"/>
      <c r="E8" s="17"/>
      <c r="F8" s="24"/>
      <c r="G8" s="17"/>
      <c r="H8" s="17"/>
      <c r="I8" s="17"/>
      <c r="J8" s="17"/>
      <c r="K8" s="17"/>
      <c r="L8" s="17"/>
      <c r="M8" s="17"/>
    </row>
    <row r="9" spans="1:13" ht="13.5" thickBot="1">
      <c r="A9" s="17"/>
      <c r="B9" s="21" t="s">
        <v>17</v>
      </c>
      <c r="C9" s="17"/>
      <c r="D9" s="17"/>
      <c r="E9" s="17"/>
      <c r="F9" s="25" t="s">
        <v>18</v>
      </c>
      <c r="G9" s="17"/>
      <c r="H9" s="17"/>
      <c r="I9" s="17"/>
      <c r="J9" s="17"/>
      <c r="K9" s="17"/>
      <c r="L9" s="17"/>
      <c r="M9" s="17"/>
    </row>
    <row r="10" spans="1:13" ht="16.5" thickBot="1">
      <c r="A10" s="17"/>
      <c r="B10" s="17"/>
      <c r="C10" s="17"/>
      <c r="D10" s="19" t="s">
        <v>19</v>
      </c>
      <c r="E10" s="17"/>
      <c r="F10" s="22" t="s">
        <v>20</v>
      </c>
      <c r="G10" s="17"/>
      <c r="H10" s="17"/>
      <c r="I10" s="23" t="s">
        <v>9</v>
      </c>
      <c r="J10" s="17"/>
      <c r="K10" s="25" t="s">
        <v>21</v>
      </c>
      <c r="L10" s="17"/>
      <c r="M10" s="17"/>
    </row>
    <row r="11" spans="1:13" ht="15.75">
      <c r="A11" s="17"/>
      <c r="B11" s="17"/>
      <c r="C11" s="17"/>
      <c r="D11" s="17"/>
      <c r="E11" s="17"/>
      <c r="F11" s="24"/>
      <c r="G11" s="17"/>
      <c r="H11" s="17"/>
      <c r="I11" s="17"/>
      <c r="J11" s="17"/>
      <c r="K11" s="17"/>
      <c r="L11" s="17"/>
      <c r="M11" s="17"/>
    </row>
    <row r="12" spans="1:13" ht="16.5" thickBot="1">
      <c r="A12" s="17"/>
      <c r="B12" s="17"/>
      <c r="C12" s="17"/>
      <c r="D12" s="17"/>
      <c r="E12" s="17"/>
      <c r="F12" s="24"/>
      <c r="G12" s="17"/>
      <c r="H12" s="17"/>
      <c r="I12" s="17"/>
      <c r="J12" s="17"/>
      <c r="K12" s="17"/>
      <c r="L12" s="17"/>
      <c r="M12" s="17"/>
    </row>
    <row r="13" spans="1:13" ht="15.75">
      <c r="A13" s="17"/>
      <c r="B13" s="21" t="s">
        <v>22</v>
      </c>
      <c r="C13" s="17"/>
      <c r="D13" s="19" t="s">
        <v>23</v>
      </c>
      <c r="E13" s="17"/>
      <c r="F13" s="29" t="s">
        <v>24</v>
      </c>
      <c r="G13" s="17"/>
      <c r="H13" s="17"/>
      <c r="I13" s="17"/>
      <c r="J13" s="17"/>
      <c r="K13" s="17"/>
      <c r="L13" s="17"/>
      <c r="M13" s="17"/>
    </row>
    <row r="14" spans="1:13" ht="16.5" thickBot="1">
      <c r="A14" s="17"/>
      <c r="B14" s="17"/>
      <c r="C14" s="17"/>
      <c r="D14" s="17"/>
      <c r="E14" s="17"/>
      <c r="F14" s="30" t="s">
        <v>25</v>
      </c>
      <c r="G14" s="17"/>
      <c r="H14" s="17"/>
      <c r="I14" s="17"/>
      <c r="J14" s="17"/>
      <c r="K14" s="17"/>
      <c r="L14" s="17"/>
      <c r="M14" s="17"/>
    </row>
    <row r="15" spans="1:13" ht="16.5" thickBot="1">
      <c r="A15" s="17"/>
      <c r="B15" s="17"/>
      <c r="C15" s="17"/>
      <c r="D15" s="17"/>
      <c r="E15" s="17"/>
      <c r="F15" s="24"/>
      <c r="G15" s="17"/>
      <c r="H15" s="17"/>
      <c r="I15" s="17"/>
      <c r="J15" s="17"/>
      <c r="K15" s="17"/>
      <c r="L15" s="17"/>
      <c r="M15" s="17"/>
    </row>
    <row r="16" spans="1:13">
      <c r="A16" s="17"/>
      <c r="B16" s="31" t="s">
        <v>26</v>
      </c>
      <c r="C16" s="17"/>
      <c r="D16" s="19" t="s">
        <v>27</v>
      </c>
      <c r="E16" s="17"/>
      <c r="F16" s="32" t="s">
        <v>28</v>
      </c>
      <c r="G16" s="17"/>
      <c r="H16" s="17"/>
      <c r="I16" s="17"/>
      <c r="J16" s="17"/>
      <c r="K16" s="17"/>
      <c r="L16" s="17"/>
      <c r="M16" s="17"/>
    </row>
    <row r="17" spans="1:13" ht="16.5" thickBot="1">
      <c r="A17" s="17"/>
      <c r="B17" s="17"/>
      <c r="C17" s="17"/>
      <c r="D17" s="19" t="s">
        <v>29</v>
      </c>
      <c r="E17" s="17"/>
      <c r="F17" s="33" t="s">
        <v>30</v>
      </c>
      <c r="G17" s="17"/>
      <c r="H17" s="17"/>
      <c r="I17" s="17"/>
      <c r="J17" s="17"/>
      <c r="K17" s="17"/>
      <c r="L17" s="17"/>
      <c r="M17" s="17"/>
    </row>
    <row r="18" spans="1:13" ht="15.75">
      <c r="A18" s="17"/>
      <c r="B18" s="17"/>
      <c r="C18" s="17"/>
      <c r="D18" s="17"/>
      <c r="E18" s="17"/>
      <c r="F18" s="34"/>
      <c r="G18" s="17"/>
      <c r="H18" s="17"/>
      <c r="I18" s="17"/>
      <c r="J18" s="17"/>
      <c r="K18" s="17"/>
      <c r="L18" s="17"/>
      <c r="M18" s="17"/>
    </row>
    <row r="19" spans="1:13" ht="16.5" thickBot="1">
      <c r="A19" s="17"/>
      <c r="B19" s="17"/>
      <c r="C19" s="17"/>
      <c r="D19" s="17"/>
      <c r="E19" s="17"/>
      <c r="F19" s="24"/>
      <c r="G19" s="17"/>
      <c r="H19" s="17"/>
      <c r="I19" s="17"/>
      <c r="J19" s="17"/>
      <c r="K19" s="17"/>
      <c r="L19" s="17"/>
      <c r="M19" s="17"/>
    </row>
    <row r="20" spans="1:13" ht="16.5" thickBot="1">
      <c r="A20" s="17"/>
      <c r="B20" s="21" t="s">
        <v>31</v>
      </c>
      <c r="C20" s="17"/>
      <c r="D20" s="19" t="s">
        <v>32</v>
      </c>
      <c r="E20" s="17"/>
      <c r="F20" s="22" t="s">
        <v>33</v>
      </c>
      <c r="G20" s="17"/>
      <c r="H20" s="17"/>
      <c r="I20" s="23" t="s">
        <v>9</v>
      </c>
      <c r="J20" s="17"/>
      <c r="K20" s="17" t="s">
        <v>34</v>
      </c>
      <c r="L20" s="17"/>
      <c r="M20" s="17"/>
    </row>
    <row r="21" spans="1:13" ht="15.75">
      <c r="A21" s="17"/>
      <c r="B21" s="17"/>
      <c r="C21" s="17"/>
      <c r="D21" s="17"/>
      <c r="E21" s="17"/>
      <c r="F21" s="24"/>
      <c r="G21" s="17"/>
      <c r="H21" s="17"/>
      <c r="I21" s="17"/>
      <c r="J21" s="17"/>
      <c r="K21" s="17"/>
      <c r="L21" s="17"/>
      <c r="M21" s="17"/>
    </row>
    <row r="22" spans="1:13" ht="16.5" thickBot="1">
      <c r="A22" s="17"/>
      <c r="B22" s="17"/>
      <c r="C22" s="17"/>
      <c r="D22" s="17"/>
      <c r="E22" s="17"/>
      <c r="F22" s="24"/>
      <c r="G22" s="17"/>
      <c r="H22" s="17"/>
      <c r="I22" s="17"/>
      <c r="J22" s="17"/>
      <c r="K22" s="17"/>
      <c r="L22" s="17"/>
      <c r="M22" s="17"/>
    </row>
    <row r="23" spans="1:13" ht="16.5" thickBot="1">
      <c r="A23" s="17"/>
      <c r="B23" s="17"/>
      <c r="C23" s="17"/>
      <c r="D23" s="19" t="s">
        <v>35</v>
      </c>
      <c r="E23" s="17"/>
      <c r="F23" s="22" t="s">
        <v>36</v>
      </c>
      <c r="G23" s="17" t="s">
        <v>9</v>
      </c>
      <c r="H23" s="17"/>
      <c r="I23" s="35" t="b">
        <f>AND(I7="X",I10="X",I20="X")</f>
        <v>0</v>
      </c>
      <c r="J23" s="17"/>
      <c r="K23" s="17" t="str">
        <f>IF(I23=TRUE(),"Document Released","Document Not Released")</f>
        <v>Document Not Released</v>
      </c>
      <c r="L23" s="17"/>
      <c r="M23" s="17"/>
    </row>
    <row r="24" spans="1:13">
      <c r="A24" s="17"/>
      <c r="B24" s="17"/>
      <c r="C24" s="17"/>
      <c r="D24" s="17"/>
      <c r="E24" s="17"/>
      <c r="F24" s="36"/>
      <c r="G24" s="17"/>
      <c r="H24" s="17"/>
      <c r="I24" s="37" t="s">
        <v>37</v>
      </c>
      <c r="J24" s="17"/>
      <c r="K24" s="17"/>
      <c r="L24" s="17"/>
      <c r="M24" s="17"/>
    </row>
    <row r="25" spans="1:13" ht="13.5" thickBot="1">
      <c r="A25" s="17"/>
      <c r="B25" s="21" t="s">
        <v>38</v>
      </c>
      <c r="C25" s="17"/>
      <c r="D25" s="17"/>
      <c r="E25" s="17"/>
      <c r="F25" s="36"/>
      <c r="G25" s="17"/>
      <c r="H25" s="17"/>
      <c r="I25" s="37" t="s">
        <v>39</v>
      </c>
      <c r="J25" s="17"/>
      <c r="K25" s="17"/>
      <c r="L25" s="17"/>
      <c r="M25" s="17"/>
    </row>
    <row r="26" spans="1:13" ht="16.5" thickBot="1">
      <c r="A26" s="17"/>
      <c r="B26" s="17"/>
      <c r="C26" s="17"/>
      <c r="D26" s="19" t="s">
        <v>40</v>
      </c>
      <c r="E26" s="17"/>
      <c r="F26" s="22" t="s">
        <v>41</v>
      </c>
      <c r="G26" s="17"/>
      <c r="H26" s="17"/>
      <c r="I26" s="17"/>
      <c r="J26" s="38"/>
      <c r="K26" s="21" t="s">
        <v>42</v>
      </c>
      <c r="L26" s="17"/>
      <c r="M26" s="17"/>
    </row>
    <row r="27" spans="1:13">
      <c r="A27" s="17"/>
      <c r="B27" s="17"/>
      <c r="C27" s="17"/>
      <c r="D27" s="19" t="s">
        <v>43</v>
      </c>
      <c r="E27" s="17"/>
      <c r="F27" s="17"/>
      <c r="G27" s="17"/>
      <c r="H27" s="17"/>
      <c r="I27" s="17"/>
      <c r="J27" s="17"/>
      <c r="K27" s="17"/>
      <c r="L27" s="17"/>
      <c r="M27" s="17"/>
    </row>
    <row r="28" spans="1:13">
      <c r="A28" s="17"/>
      <c r="B28" s="17"/>
      <c r="C28" s="17"/>
      <c r="D28" s="17"/>
      <c r="E28" s="17"/>
      <c r="F28" s="17"/>
      <c r="G28" s="17"/>
      <c r="H28" s="17"/>
      <c r="I28" s="17"/>
      <c r="J28" s="17"/>
      <c r="K28" s="17"/>
      <c r="L28" s="17"/>
      <c r="M28" s="17"/>
    </row>
    <row r="29" spans="1:13" ht="13.5" thickBot="1">
      <c r="A29" s="17"/>
      <c r="B29" s="17"/>
      <c r="C29" s="17"/>
      <c r="D29" s="17"/>
      <c r="E29" s="17"/>
      <c r="F29" s="17"/>
      <c r="G29" s="17"/>
      <c r="H29" s="17"/>
      <c r="I29" s="17"/>
      <c r="J29" s="17"/>
      <c r="K29" s="17"/>
      <c r="L29" s="17"/>
      <c r="M29" s="17"/>
    </row>
    <row r="30" spans="1:13" ht="18" thickTop="1" thickBot="1">
      <c r="A30" s="17"/>
      <c r="B30" s="17"/>
      <c r="C30" s="17"/>
      <c r="D30" s="19" t="s">
        <v>44</v>
      </c>
      <c r="E30" s="19" t="s">
        <v>45</v>
      </c>
      <c r="F30" s="39" t="s">
        <v>46</v>
      </c>
      <c r="G30" s="40" t="s">
        <v>47</v>
      </c>
      <c r="H30" s="41">
        <f>'System Peformance Summary'!F5</f>
        <v>38.915792252084572</v>
      </c>
      <c r="I30" s="897" t="s">
        <v>48</v>
      </c>
      <c r="J30" s="897"/>
      <c r="K30" s="897"/>
      <c r="L30" s="897"/>
      <c r="M30" s="17"/>
    </row>
    <row r="31" spans="1:13" ht="18" thickTop="1" thickBot="1">
      <c r="A31" s="17"/>
      <c r="B31" s="17"/>
      <c r="C31" s="17"/>
      <c r="D31" s="17"/>
      <c r="E31" s="19"/>
      <c r="F31" s="39" t="s">
        <v>49</v>
      </c>
      <c r="G31" s="40" t="s">
        <v>47</v>
      </c>
      <c r="H31" s="41">
        <f>'System Peformance Summary'!F7</f>
        <v>35.27759199192343</v>
      </c>
      <c r="I31" s="898" t="str">
        <f>'System Peformance Summary'!G7</f>
        <v>LINK CLOSES</v>
      </c>
      <c r="J31" s="898"/>
      <c r="K31" s="898"/>
      <c r="L31" s="898"/>
      <c r="M31" s="17"/>
    </row>
    <row r="32" spans="1:13" ht="13.5" thickBot="1">
      <c r="A32" s="17"/>
      <c r="B32" s="17"/>
      <c r="C32" s="17"/>
      <c r="D32" s="17"/>
      <c r="E32" s="19"/>
      <c r="F32" s="17"/>
      <c r="G32" s="17"/>
      <c r="H32" s="42"/>
      <c r="I32" s="17"/>
      <c r="J32" s="17"/>
      <c r="K32" s="17"/>
      <c r="L32" s="17"/>
      <c r="M32" s="17"/>
    </row>
    <row r="33" spans="1:13" ht="18" thickTop="1" thickBot="1">
      <c r="A33" s="17"/>
      <c r="B33" s="17"/>
      <c r="C33" s="17"/>
      <c r="D33" s="17"/>
      <c r="E33" s="19" t="s">
        <v>50</v>
      </c>
      <c r="F33" s="39" t="s">
        <v>46</v>
      </c>
      <c r="G33" s="40" t="s">
        <v>47</v>
      </c>
      <c r="H33" s="41">
        <f>'System Peformance Summary'!O107</f>
        <v>7.9915066237684389</v>
      </c>
      <c r="I33" s="899" t="s">
        <v>48</v>
      </c>
      <c r="J33" s="899"/>
      <c r="K33" s="899"/>
      <c r="L33" s="899"/>
      <c r="M33" s="17"/>
    </row>
    <row r="34" spans="1:13" ht="17.25" thickTop="1" thickBot="1">
      <c r="A34" s="17"/>
      <c r="B34" s="17"/>
      <c r="C34" s="17"/>
      <c r="D34" s="17"/>
      <c r="E34" s="17"/>
      <c r="F34" s="22" t="s">
        <v>49</v>
      </c>
      <c r="G34" s="40" t="s">
        <v>47</v>
      </c>
      <c r="H34" s="41">
        <f>'System Peformance Summary'!O109</f>
        <v>6.0733063636073208</v>
      </c>
      <c r="I34" s="899" t="str">
        <f>'System Peformance Summary'!P109</f>
        <v>LINK CLOSES</v>
      </c>
      <c r="J34" s="899"/>
      <c r="K34" s="899"/>
      <c r="L34" s="899"/>
      <c r="M34" s="17"/>
    </row>
    <row r="35" spans="1:13">
      <c r="A35" s="17"/>
      <c r="B35" s="17"/>
      <c r="C35" s="17"/>
      <c r="D35" s="17"/>
      <c r="E35" s="17"/>
      <c r="F35" s="17"/>
      <c r="G35" s="17"/>
      <c r="H35" s="17"/>
      <c r="I35" s="17"/>
      <c r="J35" s="17"/>
      <c r="K35" s="17"/>
      <c r="L35" s="17"/>
      <c r="M35" s="17"/>
    </row>
    <row r="38" spans="1:13">
      <c r="K38" t="s">
        <v>9</v>
      </c>
    </row>
  </sheetData>
  <mergeCells count="5">
    <mergeCell ref="I30:L30"/>
    <mergeCell ref="I31:L31"/>
    <mergeCell ref="I33:L33"/>
    <mergeCell ref="I34:L34"/>
    <mergeCell ref="A4:M4"/>
  </mergeCells>
  <pageMargins left="0.25" right="0.25" top="0.75" bottom="0.75" header="0.3" footer="0.3"/>
  <pageSetup scale="78" firstPageNumber="0" fitToHeight="0" orientation="landscape"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A1:Q149"/>
  <sheetViews>
    <sheetView topLeftCell="A133" zoomScaleNormal="100" workbookViewId="0">
      <selection activeCell="H175" sqref="H175"/>
    </sheetView>
  </sheetViews>
  <sheetFormatPr defaultRowHeight="12.75"/>
  <cols>
    <col min="2" max="2" width="10.140625"/>
    <col min="3" max="3" width="11.28515625"/>
    <col min="11" max="11" width="9.7109375"/>
  </cols>
  <sheetData>
    <row r="1" spans="1:17" ht="18.75" thickBot="1">
      <c r="A1" s="43" t="s">
        <v>51</v>
      </c>
      <c r="B1" s="9"/>
      <c r="C1" s="9"/>
      <c r="D1" s="9"/>
      <c r="E1" s="9"/>
      <c r="F1" s="9"/>
      <c r="G1" s="9"/>
      <c r="H1" s="9"/>
      <c r="I1" s="9"/>
      <c r="J1" s="44" t="str">
        <f>'Title Page'!F3</f>
        <v>Alpha CubeSat</v>
      </c>
      <c r="K1" s="9"/>
      <c r="L1" s="9"/>
      <c r="M1" s="45" t="str">
        <f>'Title Page'!F23</f>
        <v>2016 February 05</v>
      </c>
      <c r="N1" s="9"/>
      <c r="O1" s="9"/>
      <c r="P1" s="9"/>
      <c r="Q1" s="9"/>
    </row>
    <row r="2" spans="1:17">
      <c r="A2" s="46"/>
      <c r="B2" s="47"/>
      <c r="C2" s="47"/>
      <c r="D2" s="47"/>
      <c r="E2" s="47"/>
      <c r="F2" s="47"/>
      <c r="G2" s="47"/>
      <c r="H2" s="47"/>
      <c r="I2" s="47"/>
      <c r="J2" s="47"/>
      <c r="K2" s="47"/>
      <c r="L2" s="47"/>
      <c r="M2" s="47"/>
      <c r="N2" s="47"/>
      <c r="O2" s="47"/>
      <c r="P2" s="47"/>
      <c r="Q2" s="47"/>
    </row>
    <row r="3" spans="1:17">
      <c r="A3" s="46"/>
      <c r="B3" s="48"/>
      <c r="C3" s="47"/>
      <c r="D3" s="47"/>
      <c r="E3" s="47"/>
      <c r="F3" s="47"/>
      <c r="G3" s="47"/>
      <c r="H3" s="47"/>
      <c r="I3" s="47"/>
      <c r="J3" s="47"/>
      <c r="K3" s="47"/>
      <c r="L3" s="47"/>
      <c r="M3" s="47"/>
      <c r="N3" s="47"/>
      <c r="O3" s="47"/>
      <c r="P3" s="47"/>
      <c r="Q3" s="47"/>
    </row>
    <row r="4" spans="1:17">
      <c r="A4" s="46"/>
      <c r="B4" s="47"/>
      <c r="C4" s="47"/>
      <c r="D4" s="47"/>
      <c r="E4" s="47"/>
      <c r="F4" s="47"/>
      <c r="G4" s="47"/>
      <c r="H4" s="47"/>
      <c r="I4" s="47"/>
      <c r="J4" s="47"/>
      <c r="K4" s="47"/>
      <c r="L4" s="47"/>
      <c r="M4" s="47"/>
      <c r="N4" s="47"/>
      <c r="O4" s="47"/>
      <c r="P4" s="47"/>
      <c r="Q4" s="47"/>
    </row>
    <row r="5" spans="1:17" ht="15.75">
      <c r="A5" s="46"/>
      <c r="B5" s="49" t="s">
        <v>52</v>
      </c>
      <c r="C5" s="50"/>
      <c r="D5" s="47"/>
      <c r="E5" s="47"/>
      <c r="F5" s="47"/>
      <c r="G5" s="47"/>
      <c r="H5" s="47"/>
      <c r="I5" s="47"/>
      <c r="J5" s="47"/>
      <c r="K5" s="47"/>
      <c r="L5" s="47"/>
      <c r="M5" s="47"/>
      <c r="N5" s="47"/>
      <c r="O5" s="47"/>
      <c r="P5" s="47"/>
      <c r="Q5" s="47"/>
    </row>
    <row r="6" spans="1:17">
      <c r="A6" s="46"/>
      <c r="B6" s="47"/>
      <c r="C6" s="47"/>
      <c r="D6" s="47"/>
      <c r="E6" s="47"/>
      <c r="F6" s="47"/>
      <c r="G6" s="47"/>
      <c r="H6" s="47"/>
      <c r="I6" s="47"/>
      <c r="J6" s="47"/>
      <c r="K6" s="47"/>
      <c r="L6" s="47"/>
      <c r="M6" s="47"/>
      <c r="N6" s="47"/>
      <c r="O6" s="47"/>
      <c r="P6" s="47"/>
      <c r="Q6" s="47"/>
    </row>
    <row r="7" spans="1:17">
      <c r="A7" s="46"/>
      <c r="B7" s="47" t="s">
        <v>53</v>
      </c>
      <c r="C7" s="47"/>
      <c r="D7" s="47"/>
      <c r="E7" s="47"/>
      <c r="F7" s="47"/>
      <c r="G7" s="47"/>
      <c r="H7" s="47"/>
      <c r="I7" s="47"/>
      <c r="J7" s="47"/>
      <c r="K7" s="47"/>
      <c r="L7" s="47"/>
      <c r="M7" s="47"/>
      <c r="N7" s="47"/>
      <c r="O7" s="47"/>
      <c r="P7" s="47"/>
      <c r="Q7" s="47"/>
    </row>
    <row r="8" spans="1:17">
      <c r="A8" s="46"/>
      <c r="B8" s="47" t="s">
        <v>54</v>
      </c>
      <c r="C8" s="47"/>
      <c r="D8" s="47"/>
      <c r="E8" s="47"/>
      <c r="F8" s="47"/>
      <c r="G8" s="47"/>
      <c r="H8" s="47"/>
      <c r="I8" s="47"/>
      <c r="J8" s="47"/>
      <c r="K8" s="47"/>
      <c r="L8" s="47"/>
      <c r="M8" s="47"/>
      <c r="N8" s="47"/>
      <c r="O8" s="47"/>
      <c r="P8" s="47"/>
      <c r="Q8" s="47"/>
    </row>
    <row r="9" spans="1:17">
      <c r="A9" s="46"/>
      <c r="B9" s="47" t="s">
        <v>55</v>
      </c>
      <c r="C9" s="47"/>
      <c r="D9" s="47"/>
      <c r="E9" s="47"/>
      <c r="F9" s="47"/>
      <c r="G9" s="47"/>
      <c r="H9" s="47"/>
      <c r="I9" s="47"/>
      <c r="J9" s="47"/>
      <c r="K9" s="47"/>
      <c r="L9" s="47"/>
      <c r="M9" s="47"/>
      <c r="N9" s="47"/>
      <c r="O9" s="47"/>
      <c r="P9" s="47"/>
      <c r="Q9" s="47"/>
    </row>
    <row r="10" spans="1:17">
      <c r="A10" s="46"/>
      <c r="B10" s="47" t="s">
        <v>56</v>
      </c>
      <c r="C10" s="47"/>
      <c r="D10" s="47"/>
      <c r="E10" s="47"/>
      <c r="F10" s="47"/>
      <c r="G10" s="47"/>
      <c r="H10" s="47"/>
      <c r="I10" s="47"/>
      <c r="J10" s="47"/>
      <c r="K10" s="47"/>
      <c r="L10" s="47"/>
      <c r="M10" s="47"/>
      <c r="N10" s="47"/>
      <c r="O10" s="47"/>
      <c r="P10" s="47"/>
      <c r="Q10" s="47"/>
    </row>
    <row r="11" spans="1:17">
      <c r="A11" s="46"/>
      <c r="B11" s="47" t="s">
        <v>57</v>
      </c>
      <c r="C11" s="47"/>
      <c r="D11" s="47"/>
      <c r="E11" s="47"/>
      <c r="F11" s="47"/>
      <c r="G11" s="47"/>
      <c r="H11" s="47"/>
      <c r="I11" s="47"/>
      <c r="J11" s="47"/>
      <c r="K11" s="47"/>
      <c r="L11" s="47"/>
      <c r="M11" s="47"/>
      <c r="N11" s="47"/>
      <c r="O11" s="47"/>
      <c r="P11" s="47"/>
      <c r="Q11" s="47"/>
    </row>
    <row r="12" spans="1:17">
      <c r="A12" s="46"/>
      <c r="B12" s="47"/>
      <c r="C12" s="47"/>
      <c r="D12" s="47"/>
      <c r="E12" s="47"/>
      <c r="F12" s="47"/>
      <c r="G12" s="47"/>
      <c r="H12" s="47"/>
      <c r="I12" s="47"/>
      <c r="J12" s="47"/>
      <c r="K12" s="47"/>
      <c r="L12" s="47"/>
      <c r="M12" s="47"/>
      <c r="N12" s="47"/>
      <c r="O12" s="47"/>
      <c r="P12" s="47"/>
      <c r="Q12" s="47"/>
    </row>
    <row r="13" spans="1:17" ht="15.75">
      <c r="A13" s="46"/>
      <c r="B13" s="49" t="s">
        <v>58</v>
      </c>
      <c r="C13" s="51"/>
      <c r="D13" s="50"/>
      <c r="E13" s="47"/>
      <c r="F13" s="47"/>
      <c r="G13" s="47"/>
      <c r="H13" s="47"/>
      <c r="I13" s="47"/>
      <c r="J13" s="47"/>
      <c r="K13" s="47"/>
      <c r="L13" s="47"/>
      <c r="M13" s="47"/>
      <c r="N13" s="47"/>
      <c r="O13" s="47"/>
      <c r="P13" s="47"/>
      <c r="Q13" s="47"/>
    </row>
    <row r="14" spans="1:17">
      <c r="A14" s="46"/>
      <c r="B14" s="47"/>
      <c r="C14" s="47"/>
      <c r="D14" s="47"/>
      <c r="E14" s="47"/>
      <c r="F14" s="47"/>
      <c r="G14" s="47"/>
      <c r="H14" s="47"/>
      <c r="I14" s="47"/>
      <c r="J14" s="47"/>
      <c r="K14" s="47"/>
      <c r="L14" s="47"/>
      <c r="M14" s="47"/>
      <c r="N14" s="47"/>
      <c r="O14" s="47"/>
      <c r="P14" s="47"/>
      <c r="Q14" s="47"/>
    </row>
    <row r="15" spans="1:17">
      <c r="A15" s="46"/>
      <c r="B15" s="47"/>
      <c r="C15" s="52" t="s">
        <v>59</v>
      </c>
      <c r="D15" s="47" t="s">
        <v>60</v>
      </c>
      <c r="E15" s="47"/>
      <c r="F15" s="47"/>
      <c r="G15" s="47"/>
      <c r="H15" s="47"/>
      <c r="I15" s="47"/>
      <c r="J15" s="47"/>
      <c r="K15" s="47"/>
      <c r="L15" s="47"/>
      <c r="M15" s="47"/>
      <c r="N15" s="47"/>
      <c r="O15" s="47"/>
      <c r="P15" s="47"/>
      <c r="Q15" s="47"/>
    </row>
    <row r="16" spans="1:17">
      <c r="A16" s="46"/>
      <c r="B16" s="46"/>
      <c r="C16" s="46" t="s">
        <v>61</v>
      </c>
      <c r="D16" s="46"/>
      <c r="E16" s="46"/>
      <c r="F16" s="46"/>
      <c r="G16" s="46"/>
      <c r="H16" s="46"/>
      <c r="I16" s="46"/>
      <c r="J16" s="46"/>
      <c r="K16" s="46"/>
      <c r="L16" s="46"/>
      <c r="M16" s="46"/>
      <c r="N16" s="46"/>
      <c r="O16" s="46"/>
      <c r="P16" s="46"/>
      <c r="Q16" s="46"/>
    </row>
    <row r="17" spans="1:17">
      <c r="A17" s="46"/>
      <c r="B17" s="46"/>
      <c r="C17" s="46" t="s">
        <v>62</v>
      </c>
      <c r="D17" s="46"/>
      <c r="E17" s="46"/>
      <c r="F17" s="46"/>
      <c r="G17" s="46"/>
      <c r="H17" s="46"/>
      <c r="I17" s="46"/>
      <c r="J17" s="46"/>
      <c r="K17" s="46"/>
      <c r="L17" s="46"/>
      <c r="M17" s="46"/>
      <c r="N17" s="46"/>
      <c r="O17" s="46"/>
      <c r="P17" s="46"/>
      <c r="Q17" s="46"/>
    </row>
    <row r="18" spans="1:17">
      <c r="A18" s="46"/>
      <c r="B18" s="46"/>
      <c r="C18" s="46" t="s">
        <v>63</v>
      </c>
      <c r="D18" s="46"/>
      <c r="E18" s="46"/>
      <c r="F18" s="46"/>
      <c r="G18" s="46"/>
      <c r="H18" s="46"/>
      <c r="I18" s="46"/>
      <c r="J18" s="46"/>
      <c r="K18" s="46"/>
      <c r="L18" s="46"/>
      <c r="M18" s="46"/>
      <c r="N18" s="46"/>
      <c r="O18" s="46"/>
      <c r="P18" s="46"/>
      <c r="Q18" s="46"/>
    </row>
    <row r="19" spans="1:17">
      <c r="A19" s="46"/>
      <c r="B19" s="46"/>
      <c r="C19" s="46" t="s">
        <v>64</v>
      </c>
      <c r="D19" s="46"/>
      <c r="E19" s="46"/>
      <c r="F19" s="46"/>
      <c r="G19" s="46"/>
      <c r="H19" s="46"/>
      <c r="I19" s="46"/>
      <c r="J19" s="46"/>
      <c r="K19" s="46"/>
      <c r="L19" s="46"/>
      <c r="M19" s="46"/>
      <c r="N19" s="46"/>
      <c r="O19" s="46"/>
      <c r="P19" s="46"/>
      <c r="Q19" s="46"/>
    </row>
    <row r="20" spans="1:17">
      <c r="A20" s="46"/>
      <c r="B20" s="46"/>
      <c r="C20" t="s">
        <v>65</v>
      </c>
      <c r="H20" s="17"/>
      <c r="I20" t="s">
        <v>66</v>
      </c>
      <c r="J20" s="53"/>
      <c r="K20" t="s">
        <v>67</v>
      </c>
      <c r="L20" s="54"/>
      <c r="M20" s="46" t="s">
        <v>68</v>
      </c>
      <c r="N20" s="46"/>
      <c r="O20" s="46"/>
      <c r="P20" s="46"/>
      <c r="Q20" s="46"/>
    </row>
    <row r="21" spans="1:17">
      <c r="A21" s="46"/>
      <c r="B21" s="46"/>
      <c r="C21" s="46" t="s">
        <v>69</v>
      </c>
      <c r="D21" s="46"/>
      <c r="E21" s="46"/>
      <c r="F21" s="46"/>
      <c r="G21" s="46"/>
      <c r="H21" s="46"/>
      <c r="I21" s="46"/>
      <c r="J21" s="46"/>
      <c r="K21" s="46"/>
      <c r="L21" s="46"/>
      <c r="M21" s="46"/>
      <c r="N21" s="46"/>
      <c r="O21" s="46"/>
      <c r="P21" s="46"/>
      <c r="Q21" s="46"/>
    </row>
    <row r="22" spans="1:17">
      <c r="A22" s="46"/>
      <c r="B22" s="46"/>
      <c r="C22" s="46"/>
      <c r="D22" s="46"/>
      <c r="E22" s="46"/>
      <c r="F22" s="46"/>
      <c r="G22" s="46"/>
      <c r="H22" s="46"/>
      <c r="I22" s="46"/>
      <c r="J22" s="46"/>
      <c r="K22" s="46"/>
      <c r="L22" s="46"/>
      <c r="M22" s="46"/>
      <c r="N22" s="46"/>
      <c r="O22" s="46"/>
      <c r="P22" s="46"/>
      <c r="Q22" s="46"/>
    </row>
    <row r="23" spans="1:17">
      <c r="A23" s="46"/>
      <c r="B23" s="46"/>
      <c r="C23" s="46"/>
      <c r="D23" s="21" t="s">
        <v>70</v>
      </c>
      <c r="E23" s="46" t="s">
        <v>71</v>
      </c>
      <c r="F23" s="46"/>
      <c r="G23" s="46"/>
      <c r="H23" s="46"/>
      <c r="I23" s="46"/>
      <c r="J23" s="46"/>
      <c r="K23" s="46"/>
      <c r="L23" s="46"/>
      <c r="M23" s="46"/>
      <c r="N23" s="46"/>
      <c r="O23" s="46"/>
      <c r="P23" s="46"/>
      <c r="Q23" s="46"/>
    </row>
    <row r="24" spans="1:17">
      <c r="A24" s="46"/>
      <c r="B24" s="46"/>
      <c r="C24" s="46"/>
      <c r="D24" s="46" t="s">
        <v>72</v>
      </c>
      <c r="E24" s="46"/>
      <c r="F24" s="46"/>
      <c r="G24" s="46"/>
      <c r="H24" s="46"/>
      <c r="I24" s="46"/>
      <c r="J24" s="46"/>
      <c r="K24" s="46"/>
      <c r="L24" s="46"/>
      <c r="M24" s="46"/>
      <c r="N24" s="46"/>
      <c r="O24" s="46"/>
      <c r="P24" s="46"/>
      <c r="Q24" s="46"/>
    </row>
    <row r="25" spans="1:17">
      <c r="A25" s="46"/>
      <c r="B25" s="46"/>
      <c r="C25" s="46"/>
      <c r="D25" s="46" t="s">
        <v>73</v>
      </c>
      <c r="E25" s="46"/>
      <c r="F25" s="46"/>
      <c r="G25" s="46"/>
      <c r="H25" s="46"/>
      <c r="I25" s="46"/>
      <c r="J25" s="46"/>
      <c r="K25" s="46"/>
      <c r="L25" s="46"/>
      <c r="M25" s="46"/>
      <c r="N25" s="46"/>
      <c r="O25" s="46"/>
      <c r="P25" s="46"/>
      <c r="Q25" s="46"/>
    </row>
    <row r="26" spans="1:17">
      <c r="A26" s="46"/>
      <c r="B26" s="46"/>
      <c r="C26" s="46"/>
      <c r="D26" s="46" t="s">
        <v>74</v>
      </c>
      <c r="E26" s="46"/>
      <c r="F26" s="46"/>
      <c r="G26" s="46"/>
      <c r="H26" s="46"/>
      <c r="I26" s="46"/>
      <c r="J26" s="46"/>
      <c r="K26" s="46"/>
      <c r="L26" s="46"/>
      <c r="M26" s="46"/>
      <c r="N26" s="46"/>
      <c r="O26" s="46"/>
      <c r="P26" s="46"/>
      <c r="Q26" s="46"/>
    </row>
    <row r="27" spans="1:17">
      <c r="A27" s="46"/>
      <c r="B27" s="46"/>
      <c r="C27" s="46"/>
      <c r="D27" s="46" t="s">
        <v>75</v>
      </c>
      <c r="E27" s="46"/>
      <c r="F27" s="46"/>
      <c r="G27" s="46"/>
      <c r="H27" s="46"/>
      <c r="I27" s="46"/>
      <c r="J27" s="46"/>
      <c r="K27" s="46"/>
      <c r="L27" s="46"/>
      <c r="M27" s="46"/>
      <c r="N27" s="46"/>
      <c r="O27" s="46"/>
      <c r="P27" s="46"/>
      <c r="Q27" s="46"/>
    </row>
    <row r="28" spans="1:17">
      <c r="A28" s="46"/>
      <c r="B28" s="46"/>
      <c r="C28" s="46"/>
      <c r="D28" s="46" t="s">
        <v>76</v>
      </c>
      <c r="E28" s="46"/>
      <c r="F28" s="46"/>
      <c r="G28" s="46"/>
      <c r="H28" s="46"/>
      <c r="I28" s="46"/>
      <c r="J28" s="46"/>
      <c r="K28" s="46"/>
      <c r="L28" s="46"/>
      <c r="M28" s="46"/>
      <c r="N28" s="46"/>
      <c r="O28" s="46"/>
      <c r="P28" s="46"/>
      <c r="Q28" s="46"/>
    </row>
    <row r="29" spans="1:17">
      <c r="A29" s="46"/>
      <c r="B29" s="46"/>
      <c r="C29" s="46"/>
      <c r="D29" s="46" t="s">
        <v>77</v>
      </c>
      <c r="E29" s="46"/>
      <c r="F29" s="46"/>
      <c r="G29" s="46"/>
      <c r="H29" s="46"/>
      <c r="I29" s="46"/>
      <c r="J29" s="46"/>
      <c r="K29" s="46"/>
      <c r="L29" s="46"/>
      <c r="M29" s="46"/>
      <c r="N29" s="46"/>
      <c r="O29" s="46"/>
      <c r="P29" s="46"/>
      <c r="Q29" s="46"/>
    </row>
    <row r="30" spans="1:17">
      <c r="A30" s="46"/>
      <c r="B30" s="46"/>
      <c r="C30" s="46"/>
      <c r="D30" s="46" t="s">
        <v>78</v>
      </c>
      <c r="E30" s="46"/>
      <c r="F30" s="46"/>
      <c r="G30" s="46"/>
      <c r="H30" s="46"/>
      <c r="I30" s="46"/>
      <c r="J30" s="46"/>
      <c r="K30" s="46"/>
      <c r="L30" s="46"/>
      <c r="M30" s="46"/>
      <c r="N30" s="46"/>
      <c r="O30" s="46"/>
      <c r="P30" s="46"/>
      <c r="Q30" s="46"/>
    </row>
    <row r="31" spans="1:17">
      <c r="A31" s="46"/>
      <c r="B31" s="46"/>
      <c r="C31" s="46"/>
      <c r="D31" s="46" t="s">
        <v>79</v>
      </c>
      <c r="E31" s="46"/>
      <c r="F31" s="46"/>
      <c r="G31" s="46"/>
      <c r="H31" s="46"/>
      <c r="I31" s="46"/>
      <c r="J31" s="46"/>
      <c r="K31" s="46"/>
      <c r="L31" s="46"/>
      <c r="M31" s="46"/>
      <c r="N31" s="46"/>
      <c r="O31" s="46"/>
      <c r="P31" s="46"/>
      <c r="Q31" s="46"/>
    </row>
    <row r="32" spans="1:17">
      <c r="A32" s="46"/>
      <c r="B32" s="46"/>
      <c r="C32" s="46"/>
      <c r="D32" s="46" t="s">
        <v>80</v>
      </c>
      <c r="E32" s="46"/>
      <c r="F32" s="46"/>
      <c r="G32" s="46"/>
      <c r="H32" s="46"/>
      <c r="I32" s="46"/>
      <c r="J32" s="46"/>
      <c r="K32" s="46"/>
      <c r="L32" s="46"/>
      <c r="M32" s="46"/>
      <c r="N32" s="46"/>
      <c r="O32" s="46"/>
      <c r="P32" s="46"/>
      <c r="Q32" s="46"/>
    </row>
    <row r="33" spans="1:17">
      <c r="A33" s="46"/>
      <c r="B33" s="46"/>
      <c r="C33" s="46"/>
      <c r="D33" s="46" t="s">
        <v>81</v>
      </c>
      <c r="E33" s="46"/>
      <c r="F33" s="46"/>
      <c r="G33" s="46"/>
      <c r="H33" s="46"/>
      <c r="I33" s="46"/>
      <c r="J33" s="46"/>
      <c r="K33" s="46"/>
      <c r="L33" s="46"/>
      <c r="M33" s="46"/>
      <c r="N33" s="46"/>
      <c r="O33" s="46"/>
      <c r="P33" s="46"/>
      <c r="Q33" s="46"/>
    </row>
    <row r="34" spans="1:17">
      <c r="A34" s="46"/>
      <c r="B34" s="46"/>
      <c r="C34" s="46"/>
      <c r="D34" s="46" t="s">
        <v>82</v>
      </c>
      <c r="E34" s="46"/>
      <c r="F34" s="46"/>
      <c r="G34" s="46"/>
      <c r="H34" s="46"/>
      <c r="I34" s="46"/>
      <c r="J34" s="46"/>
      <c r="K34" s="46"/>
      <c r="L34" s="46"/>
      <c r="M34" s="46"/>
      <c r="N34" s="46"/>
      <c r="O34" s="46"/>
      <c r="P34" s="46"/>
      <c r="Q34" s="46"/>
    </row>
    <row r="35" spans="1:17">
      <c r="A35" s="46"/>
      <c r="B35" s="46"/>
      <c r="C35" s="46"/>
      <c r="D35" s="46" t="s">
        <v>83</v>
      </c>
      <c r="E35" s="46"/>
      <c r="F35" s="46"/>
      <c r="G35" s="46"/>
      <c r="H35" s="46"/>
      <c r="I35" s="46"/>
      <c r="J35" s="46"/>
      <c r="K35" s="46"/>
      <c r="L35" s="46"/>
      <c r="M35" s="46"/>
      <c r="N35" s="46"/>
      <c r="O35" s="46"/>
      <c r="P35" s="46"/>
      <c r="Q35" s="46"/>
    </row>
    <row r="36" spans="1:17">
      <c r="A36" s="46"/>
      <c r="B36" s="46"/>
      <c r="C36" s="46"/>
      <c r="D36" s="46" t="s">
        <v>84</v>
      </c>
      <c r="E36" s="46"/>
      <c r="F36" s="46"/>
      <c r="G36" s="46"/>
      <c r="H36" s="46"/>
      <c r="I36" s="46"/>
      <c r="J36" s="46"/>
      <c r="K36" s="46"/>
      <c r="L36" s="46"/>
      <c r="M36" s="46"/>
      <c r="N36" s="46"/>
      <c r="O36" s="46"/>
      <c r="P36" s="46"/>
      <c r="Q36" s="46"/>
    </row>
    <row r="37" spans="1:17">
      <c r="A37" s="46"/>
      <c r="B37" s="46"/>
      <c r="C37" s="46"/>
      <c r="D37" s="46"/>
      <c r="E37" s="46"/>
      <c r="F37" s="46"/>
      <c r="G37" s="46"/>
      <c r="H37" s="46"/>
      <c r="I37" s="46"/>
      <c r="J37" s="46"/>
      <c r="K37" s="46"/>
      <c r="L37" s="46"/>
      <c r="M37" s="46"/>
      <c r="N37" s="46"/>
      <c r="O37" s="46"/>
      <c r="P37" s="46"/>
      <c r="Q37" s="46"/>
    </row>
    <row r="38" spans="1:17">
      <c r="A38" s="46"/>
      <c r="B38" s="46"/>
      <c r="D38" s="55" t="s">
        <v>85</v>
      </c>
      <c r="E38" s="46" t="s">
        <v>86</v>
      </c>
      <c r="F38" s="46"/>
      <c r="G38" s="46"/>
      <c r="H38" s="46"/>
      <c r="I38" s="46"/>
      <c r="J38" s="46"/>
      <c r="K38" s="46"/>
      <c r="L38" s="46"/>
      <c r="M38" s="46"/>
      <c r="N38" s="46"/>
      <c r="O38" s="46"/>
      <c r="P38" s="46"/>
      <c r="Q38" s="46"/>
    </row>
    <row r="39" spans="1:17">
      <c r="A39" s="46"/>
      <c r="B39" s="46"/>
      <c r="C39" s="46"/>
      <c r="D39" s="46" t="s">
        <v>87</v>
      </c>
      <c r="E39" s="46"/>
      <c r="F39" s="46"/>
      <c r="G39" s="46"/>
      <c r="H39" s="46"/>
      <c r="I39" s="46"/>
      <c r="J39" s="46"/>
      <c r="K39" s="46"/>
      <c r="L39" s="46"/>
      <c r="M39" s="46"/>
      <c r="N39" s="46"/>
      <c r="O39" s="46"/>
      <c r="P39" s="46"/>
      <c r="Q39" s="46"/>
    </row>
    <row r="40" spans="1:17">
      <c r="A40" s="46"/>
      <c r="B40" s="46"/>
      <c r="C40" s="46"/>
      <c r="D40" s="46" t="s">
        <v>88</v>
      </c>
      <c r="E40" s="46"/>
      <c r="F40" s="46"/>
      <c r="G40" s="46"/>
      <c r="H40" s="46"/>
      <c r="I40" s="46"/>
      <c r="J40" s="46"/>
      <c r="K40" s="46"/>
      <c r="L40" s="46"/>
      <c r="M40" s="46"/>
      <c r="N40" s="46"/>
      <c r="O40" s="46"/>
      <c r="P40" s="46"/>
      <c r="Q40" s="46"/>
    </row>
    <row r="41" spans="1:17">
      <c r="A41" s="46"/>
      <c r="B41" s="46"/>
      <c r="C41" s="46"/>
      <c r="D41" s="46"/>
      <c r="E41" s="46"/>
      <c r="F41" s="46"/>
      <c r="G41" s="46"/>
      <c r="H41" s="46"/>
      <c r="I41" s="46"/>
      <c r="J41" s="46"/>
      <c r="K41" s="46"/>
      <c r="L41" s="46"/>
      <c r="M41" s="46"/>
      <c r="N41" s="46"/>
      <c r="O41" s="46"/>
      <c r="P41" s="46"/>
      <c r="Q41" s="46"/>
    </row>
    <row r="42" spans="1:17">
      <c r="A42" s="46"/>
      <c r="B42" s="56"/>
      <c r="C42" s="46"/>
      <c r="D42" s="57" t="s">
        <v>85</v>
      </c>
      <c r="E42" s="46" t="s">
        <v>89</v>
      </c>
      <c r="F42" s="46"/>
      <c r="G42" s="46"/>
      <c r="H42" s="46"/>
      <c r="I42" s="46"/>
      <c r="J42" s="46"/>
      <c r="K42" s="46"/>
      <c r="L42" s="46"/>
      <c r="M42" s="46"/>
      <c r="N42" s="46"/>
      <c r="O42" s="46"/>
      <c r="P42" s="46"/>
      <c r="Q42" s="46"/>
    </row>
    <row r="43" spans="1:17">
      <c r="A43" s="46"/>
      <c r="B43" s="46"/>
      <c r="C43" s="46"/>
      <c r="D43" s="58"/>
      <c r="E43" s="46" t="s">
        <v>90</v>
      </c>
      <c r="F43" s="46"/>
      <c r="G43" s="46"/>
      <c r="H43" s="46"/>
      <c r="I43" s="46"/>
      <c r="J43" s="46"/>
      <c r="K43" s="46"/>
      <c r="L43" s="46"/>
      <c r="M43" s="46"/>
      <c r="N43" s="46"/>
      <c r="O43" s="46"/>
      <c r="P43" s="46"/>
      <c r="Q43" s="46"/>
    </row>
    <row r="44" spans="1:17">
      <c r="A44" s="46"/>
      <c r="B44" s="46"/>
      <c r="C44" s="46"/>
      <c r="D44" s="59"/>
      <c r="E44" s="46"/>
      <c r="F44" s="46"/>
      <c r="G44" s="46"/>
      <c r="H44" s="46"/>
      <c r="I44" s="46"/>
      <c r="J44" s="46"/>
      <c r="K44" s="46"/>
      <c r="L44" s="46"/>
      <c r="M44" s="46"/>
      <c r="N44" s="46"/>
      <c r="O44" s="46"/>
      <c r="P44" s="46"/>
      <c r="Q44" s="46"/>
    </row>
    <row r="45" spans="1:17">
      <c r="A45" s="46"/>
      <c r="B45" s="46"/>
      <c r="C45" s="46"/>
      <c r="D45" s="60" t="s">
        <v>85</v>
      </c>
      <c r="E45" s="46" t="s">
        <v>91</v>
      </c>
      <c r="F45" s="46"/>
      <c r="G45" s="46"/>
      <c r="H45" s="46"/>
      <c r="I45" s="46"/>
      <c r="J45" s="46"/>
      <c r="K45" s="46"/>
      <c r="L45" s="46"/>
      <c r="M45" s="46"/>
      <c r="N45" s="46"/>
      <c r="O45" s="46"/>
      <c r="P45" s="46"/>
      <c r="Q45" s="46"/>
    </row>
    <row r="46" spans="1:17">
      <c r="A46" s="46"/>
      <c r="B46" s="46"/>
      <c r="C46" s="46"/>
      <c r="D46" s="46" t="s">
        <v>92</v>
      </c>
      <c r="E46" s="46"/>
      <c r="F46" s="46"/>
      <c r="G46" s="46"/>
      <c r="H46" s="46"/>
      <c r="I46" s="46"/>
      <c r="J46" s="46"/>
      <c r="K46" s="46"/>
      <c r="L46" s="46"/>
      <c r="M46" s="46"/>
      <c r="N46" s="46"/>
      <c r="O46" s="46"/>
      <c r="P46" s="46"/>
      <c r="Q46" s="46"/>
    </row>
    <row r="47" spans="1:17">
      <c r="A47" s="46"/>
      <c r="B47" s="46"/>
      <c r="C47" s="46"/>
      <c r="D47" s="46"/>
      <c r="E47" s="46"/>
      <c r="F47" s="46"/>
      <c r="G47" s="46"/>
      <c r="H47" s="46"/>
      <c r="I47" s="46"/>
      <c r="J47" s="46"/>
      <c r="K47" s="46"/>
      <c r="L47" s="46"/>
      <c r="M47" s="46"/>
      <c r="N47" s="46"/>
      <c r="O47" s="46"/>
      <c r="P47" s="46"/>
      <c r="Q47" s="46"/>
    </row>
    <row r="48" spans="1:17">
      <c r="A48" s="46"/>
      <c r="B48" s="46"/>
      <c r="C48" s="46"/>
      <c r="D48" s="21" t="s">
        <v>85</v>
      </c>
      <c r="E48" s="61" t="s">
        <v>93</v>
      </c>
      <c r="F48" s="62" t="s">
        <v>85</v>
      </c>
      <c r="G48" s="46" t="s">
        <v>94</v>
      </c>
      <c r="H48" s="46"/>
      <c r="I48" s="46"/>
      <c r="J48" s="46"/>
      <c r="K48" s="46"/>
      <c r="L48" s="46"/>
      <c r="M48" s="46"/>
      <c r="N48" s="46"/>
      <c r="O48" s="46"/>
      <c r="P48" s="46"/>
      <c r="Q48" s="46"/>
    </row>
    <row r="49" spans="1:17">
      <c r="A49" s="46"/>
      <c r="B49" s="46"/>
      <c r="C49" s="46"/>
      <c r="D49" s="46" t="s">
        <v>95</v>
      </c>
      <c r="E49" s="46"/>
      <c r="F49" s="46"/>
      <c r="G49" s="46"/>
      <c r="H49" s="46"/>
      <c r="I49" s="46"/>
      <c r="J49" s="46"/>
      <c r="K49" s="46"/>
      <c r="L49" s="46"/>
      <c r="M49" s="46"/>
      <c r="N49" s="46"/>
      <c r="O49" s="46"/>
      <c r="P49" s="46"/>
      <c r="Q49" s="46"/>
    </row>
    <row r="50" spans="1:17" ht="13.5" thickBot="1">
      <c r="A50" s="46"/>
      <c r="B50" s="46"/>
      <c r="C50" s="46"/>
      <c r="D50" s="46"/>
      <c r="E50" s="46"/>
      <c r="F50" s="46"/>
      <c r="G50" s="46"/>
      <c r="H50" s="46"/>
      <c r="I50" s="46"/>
      <c r="J50" s="46"/>
      <c r="K50" s="46"/>
      <c r="L50" s="46"/>
      <c r="M50" s="46"/>
      <c r="N50" s="46"/>
      <c r="O50" s="46"/>
      <c r="P50" s="46"/>
      <c r="Q50" s="46"/>
    </row>
    <row r="51" spans="1:17" ht="13.5" thickBot="1">
      <c r="A51" s="46"/>
      <c r="B51" s="46"/>
      <c r="C51" s="46"/>
      <c r="D51" s="63" t="s">
        <v>85</v>
      </c>
      <c r="E51" s="46" t="s">
        <v>96</v>
      </c>
      <c r="F51" s="46"/>
      <c r="G51" s="46"/>
      <c r="H51" s="46"/>
      <c r="I51" s="46"/>
      <c r="J51" s="46"/>
      <c r="K51" s="46"/>
      <c r="L51" s="46"/>
      <c r="M51" s="46"/>
      <c r="N51" s="46"/>
      <c r="O51" s="46"/>
      <c r="P51" s="46"/>
      <c r="Q51" s="46"/>
    </row>
    <row r="52" spans="1:17">
      <c r="A52" s="46"/>
      <c r="B52" s="46"/>
      <c r="C52" s="46"/>
      <c r="E52" s="46"/>
      <c r="F52" s="46"/>
      <c r="G52" s="46"/>
      <c r="H52" s="46"/>
      <c r="I52" s="46"/>
      <c r="J52" s="46"/>
      <c r="K52" s="46"/>
      <c r="L52" s="46"/>
      <c r="M52" s="46"/>
      <c r="N52" s="46"/>
      <c r="O52" s="46"/>
      <c r="P52" s="46"/>
      <c r="Q52" s="46"/>
    </row>
    <row r="53" spans="1:17">
      <c r="A53" s="46"/>
      <c r="B53" s="46"/>
      <c r="C53" s="46"/>
      <c r="D53" s="64" t="s">
        <v>15</v>
      </c>
      <c r="E53" s="61" t="s">
        <v>93</v>
      </c>
      <c r="F53" s="65" t="s">
        <v>15</v>
      </c>
      <c r="G53" s="66" t="s">
        <v>93</v>
      </c>
      <c r="H53" s="67" t="s">
        <v>15</v>
      </c>
      <c r="I53" t="s">
        <v>97</v>
      </c>
      <c r="Q53" s="68"/>
    </row>
    <row r="54" spans="1:17">
      <c r="A54" s="46"/>
      <c r="B54" s="46"/>
      <c r="C54" s="46"/>
      <c r="D54" s="46" t="s">
        <v>98</v>
      </c>
      <c r="E54" s="46"/>
      <c r="F54" s="46"/>
      <c r="G54" s="46"/>
      <c r="H54" s="46"/>
      <c r="I54" s="46"/>
      <c r="J54" s="46"/>
      <c r="K54" s="46"/>
      <c r="L54" s="46"/>
      <c r="M54" s="46"/>
      <c r="N54" s="46"/>
      <c r="O54" s="46"/>
      <c r="P54" s="46"/>
      <c r="Q54" s="46"/>
    </row>
    <row r="55" spans="1:17">
      <c r="A55" s="46"/>
      <c r="B55" s="46"/>
      <c r="C55" s="46"/>
      <c r="D55" s="46" t="s">
        <v>99</v>
      </c>
      <c r="E55" s="46"/>
      <c r="F55" s="46"/>
      <c r="G55" s="46"/>
      <c r="H55" s="46"/>
      <c r="I55" s="46"/>
      <c r="J55" s="46"/>
      <c r="K55" s="46"/>
      <c r="L55" s="46"/>
      <c r="M55" s="46"/>
      <c r="N55" s="46"/>
      <c r="O55" s="46"/>
      <c r="P55" s="46"/>
      <c r="Q55" s="46"/>
    </row>
    <row r="56" spans="1:17">
      <c r="A56" s="46"/>
      <c r="B56" s="46"/>
      <c r="C56" s="46"/>
      <c r="D56" s="46" t="s">
        <v>100</v>
      </c>
      <c r="E56" s="46"/>
      <c r="F56" s="46"/>
      <c r="G56" s="46"/>
      <c r="H56" s="46"/>
      <c r="I56" s="46"/>
      <c r="J56" s="46"/>
      <c r="K56" s="46"/>
      <c r="L56" s="46"/>
      <c r="M56" s="46"/>
      <c r="N56" s="46"/>
      <c r="O56" s="46"/>
      <c r="P56" s="46"/>
      <c r="Q56" s="46"/>
    </row>
    <row r="57" spans="1:17">
      <c r="A57" s="46"/>
      <c r="B57" s="46"/>
      <c r="C57" s="46"/>
      <c r="D57" s="46"/>
      <c r="E57" s="46"/>
      <c r="F57" s="46"/>
      <c r="G57" s="46"/>
      <c r="H57" s="46"/>
      <c r="I57" s="46"/>
      <c r="J57" s="46"/>
      <c r="K57" s="46"/>
      <c r="L57" s="46"/>
      <c r="M57" s="46"/>
      <c r="N57" s="46"/>
      <c r="O57" s="46"/>
      <c r="P57" s="46"/>
      <c r="Q57" s="46"/>
    </row>
    <row r="58" spans="1:17">
      <c r="A58" s="46"/>
      <c r="B58" s="46"/>
      <c r="C58" s="46"/>
      <c r="D58" s="69" t="s">
        <v>101</v>
      </c>
      <c r="E58" s="70"/>
      <c r="F58" t="s">
        <v>102</v>
      </c>
      <c r="K58" s="68"/>
      <c r="L58" s="68"/>
      <c r="M58" s="68"/>
      <c r="N58" s="68"/>
      <c r="O58" s="68"/>
      <c r="P58" s="68"/>
      <c r="Q58" s="68"/>
    </row>
    <row r="59" spans="1:17">
      <c r="A59" s="46"/>
      <c r="B59" s="46"/>
      <c r="C59" s="46"/>
      <c r="E59" s="46"/>
      <c r="F59" s="46"/>
      <c r="G59" s="46"/>
      <c r="H59" s="46"/>
      <c r="I59" s="46"/>
      <c r="J59" s="46"/>
      <c r="K59" s="46"/>
      <c r="L59" s="46"/>
      <c r="M59" s="46"/>
      <c r="N59" s="46"/>
      <c r="O59" s="46"/>
      <c r="P59" s="46"/>
      <c r="Q59" s="46"/>
    </row>
    <row r="60" spans="1:17">
      <c r="A60" s="46"/>
      <c r="B60" s="46"/>
      <c r="C60" s="46"/>
      <c r="D60" s="71" t="s">
        <v>85</v>
      </c>
      <c r="E60" s="46" t="s">
        <v>103</v>
      </c>
      <c r="F60" s="46"/>
      <c r="G60" s="46"/>
      <c r="H60" s="46"/>
      <c r="I60" s="46"/>
      <c r="J60" s="46"/>
      <c r="K60" s="46"/>
      <c r="L60" s="46"/>
      <c r="M60" s="46"/>
      <c r="N60" s="46"/>
      <c r="O60" s="46"/>
      <c r="P60" s="46"/>
      <c r="Q60" s="46"/>
    </row>
    <row r="61" spans="1:17">
      <c r="A61" s="46"/>
      <c r="B61" s="46"/>
      <c r="C61" s="46"/>
      <c r="D61" s="46" t="s">
        <v>104</v>
      </c>
      <c r="E61" s="46"/>
      <c r="F61" s="46"/>
      <c r="G61" s="46"/>
      <c r="H61" s="46"/>
      <c r="I61" s="46"/>
      <c r="J61" s="46"/>
      <c r="K61" s="46"/>
      <c r="L61" s="46"/>
      <c r="M61" s="46"/>
      <c r="N61" s="46"/>
      <c r="O61" s="46"/>
      <c r="P61" s="46"/>
      <c r="Q61" s="46"/>
    </row>
    <row r="62" spans="1:17">
      <c r="A62" s="46"/>
      <c r="B62" s="46"/>
      <c r="C62" s="46"/>
      <c r="D62" s="46"/>
      <c r="E62" s="46"/>
      <c r="F62" s="46"/>
      <c r="G62" s="46"/>
      <c r="H62" s="46"/>
      <c r="I62" s="46"/>
      <c r="J62" s="46"/>
      <c r="K62" s="46"/>
      <c r="L62" s="46"/>
      <c r="M62" s="46"/>
      <c r="N62" s="46"/>
      <c r="O62" s="46"/>
      <c r="P62" s="46"/>
      <c r="Q62" s="46"/>
    </row>
    <row r="63" spans="1:17">
      <c r="A63" s="46"/>
      <c r="B63" s="46"/>
      <c r="C63" s="46"/>
      <c r="D63" s="72" t="s">
        <v>105</v>
      </c>
      <c r="E63" s="46" t="s">
        <v>106</v>
      </c>
      <c r="F63" s="46"/>
      <c r="G63" s="46"/>
      <c r="H63" s="46"/>
      <c r="I63" s="46"/>
      <c r="J63" s="46"/>
      <c r="K63" s="46"/>
      <c r="L63" s="46"/>
      <c r="M63" s="46"/>
      <c r="N63" s="46"/>
      <c r="O63" s="46"/>
      <c r="P63" s="46"/>
      <c r="Q63" s="46"/>
    </row>
    <row r="64" spans="1:17">
      <c r="A64" s="46"/>
      <c r="B64" s="46"/>
      <c r="C64" s="46"/>
      <c r="D64" s="46"/>
      <c r="E64" s="46"/>
      <c r="F64" s="46"/>
      <c r="G64" s="46"/>
      <c r="H64" s="46"/>
      <c r="I64" s="46"/>
      <c r="J64" s="46"/>
      <c r="K64" s="46"/>
      <c r="L64" s="46"/>
      <c r="M64" s="46"/>
      <c r="N64" s="46"/>
      <c r="O64" s="46"/>
      <c r="P64" s="46"/>
      <c r="Q64" s="46"/>
    </row>
    <row r="65" spans="1:17">
      <c r="A65" s="46"/>
      <c r="B65" s="46"/>
      <c r="C65" s="46"/>
      <c r="D65" s="73" t="s">
        <v>107</v>
      </c>
      <c r="E65" s="74"/>
      <c r="F65" s="46" t="s">
        <v>108</v>
      </c>
      <c r="G65" s="46"/>
      <c r="H65" s="46"/>
      <c r="I65" s="46"/>
      <c r="J65" s="46"/>
      <c r="K65" s="46"/>
      <c r="L65" s="46"/>
      <c r="M65" s="46"/>
      <c r="N65" s="46"/>
      <c r="O65" s="46"/>
      <c r="P65" s="46"/>
      <c r="Q65" s="46"/>
    </row>
    <row r="66" spans="1:17">
      <c r="A66" s="46"/>
      <c r="B66" s="46"/>
      <c r="C66" s="46"/>
      <c r="D66" s="46"/>
      <c r="E66" s="46"/>
      <c r="F66" s="46"/>
      <c r="G66" s="46"/>
      <c r="H66" s="46"/>
      <c r="I66" s="46"/>
      <c r="J66" s="46"/>
      <c r="K66" s="46"/>
      <c r="L66" s="46"/>
      <c r="M66" s="46"/>
      <c r="N66" s="46"/>
      <c r="O66" s="46"/>
      <c r="P66" s="46"/>
      <c r="Q66" s="46"/>
    </row>
    <row r="67" spans="1:17">
      <c r="A67" s="46"/>
      <c r="B67" s="46"/>
      <c r="C67" s="46"/>
      <c r="D67" s="46"/>
      <c r="E67" s="46"/>
      <c r="F67" s="46"/>
      <c r="G67" s="46"/>
      <c r="H67" s="46"/>
      <c r="I67" s="46"/>
      <c r="J67" s="46"/>
      <c r="K67" s="46"/>
      <c r="L67" s="46"/>
      <c r="M67" s="46"/>
      <c r="N67" s="46"/>
      <c r="O67" s="46"/>
      <c r="P67" s="46"/>
      <c r="Q67" s="46"/>
    </row>
    <row r="68" spans="1:17">
      <c r="A68" s="46"/>
      <c r="B68" s="46"/>
      <c r="C68" s="46"/>
      <c r="D68" s="46"/>
      <c r="E68" s="46"/>
      <c r="F68" s="46"/>
      <c r="G68" s="46"/>
      <c r="H68" s="46"/>
      <c r="I68" s="46"/>
      <c r="J68" s="46"/>
      <c r="K68" s="46"/>
      <c r="L68" s="46"/>
      <c r="M68" s="46"/>
      <c r="N68" s="46"/>
      <c r="O68" s="46"/>
      <c r="P68" s="46"/>
      <c r="Q68" s="46"/>
    </row>
    <row r="69" spans="1:17">
      <c r="A69" s="46"/>
      <c r="B69" s="46"/>
      <c r="C69" s="46"/>
      <c r="D69" s="46"/>
      <c r="E69" s="46"/>
      <c r="F69" s="46"/>
      <c r="G69" s="46"/>
      <c r="H69" s="46"/>
      <c r="I69" s="46"/>
      <c r="J69" s="46"/>
      <c r="K69" s="46"/>
      <c r="L69" s="46"/>
      <c r="M69" s="46"/>
      <c r="N69" s="46"/>
      <c r="O69" s="46"/>
      <c r="P69" s="46"/>
      <c r="Q69" s="46"/>
    </row>
    <row r="70" spans="1:17">
      <c r="A70" s="46"/>
      <c r="B70" s="46"/>
      <c r="C70" s="75" t="s">
        <v>109</v>
      </c>
      <c r="D70" s="76"/>
      <c r="E70" s="46" t="s">
        <v>110</v>
      </c>
      <c r="F70" s="46"/>
      <c r="G70" s="46"/>
      <c r="H70" s="46"/>
      <c r="I70" s="46"/>
      <c r="J70" s="46"/>
      <c r="K70" s="46"/>
      <c r="L70" s="46"/>
      <c r="M70" s="46"/>
      <c r="N70" s="46"/>
      <c r="O70" s="46"/>
      <c r="P70" s="46"/>
      <c r="Q70" s="46"/>
    </row>
    <row r="71" spans="1:17">
      <c r="A71" s="46"/>
      <c r="B71" s="46"/>
      <c r="C71" s="46" t="s">
        <v>111</v>
      </c>
      <c r="D71" s="46"/>
      <c r="E71" s="46"/>
      <c r="F71" s="46"/>
      <c r="G71" s="46"/>
      <c r="H71" s="46"/>
      <c r="I71" s="46"/>
      <c r="J71" s="46"/>
      <c r="K71" s="46"/>
      <c r="L71" s="46"/>
      <c r="M71" s="46"/>
      <c r="N71" s="46"/>
      <c r="O71" s="46"/>
      <c r="P71" s="46"/>
      <c r="Q71" s="46"/>
    </row>
    <row r="72" spans="1:17">
      <c r="A72" s="46"/>
      <c r="B72" s="46"/>
      <c r="C72" s="46" t="s">
        <v>112</v>
      </c>
      <c r="D72" s="46"/>
      <c r="E72" s="46"/>
      <c r="F72" s="46"/>
      <c r="G72" s="46"/>
      <c r="H72" s="46"/>
      <c r="I72" s="46"/>
      <c r="J72" s="46"/>
      <c r="K72" s="46"/>
      <c r="L72" s="46"/>
      <c r="M72" s="46"/>
      <c r="N72" s="46"/>
      <c r="O72" s="46"/>
      <c r="P72" s="46"/>
      <c r="Q72" s="46"/>
    </row>
    <row r="73" spans="1:17">
      <c r="A73" s="46"/>
      <c r="B73" s="46"/>
      <c r="C73" s="46"/>
      <c r="D73" s="46"/>
      <c r="E73" s="46"/>
      <c r="F73" s="46"/>
      <c r="G73" s="46"/>
      <c r="H73" s="46"/>
      <c r="I73" s="46"/>
      <c r="J73" s="46"/>
      <c r="K73" s="46"/>
      <c r="L73" s="46"/>
      <c r="M73" s="46"/>
      <c r="N73" s="46"/>
      <c r="O73" s="46"/>
      <c r="P73" s="46"/>
      <c r="Q73" s="46"/>
    </row>
    <row r="74" spans="1:17">
      <c r="A74" s="46"/>
      <c r="B74" s="46"/>
      <c r="C74" s="46" t="s">
        <v>113</v>
      </c>
      <c r="D74" s="46"/>
      <c r="E74" s="46"/>
      <c r="F74" s="46"/>
      <c r="G74" s="46"/>
      <c r="H74" s="46"/>
      <c r="I74" s="46"/>
      <c r="J74" s="46"/>
      <c r="K74" s="46"/>
      <c r="L74" s="46"/>
      <c r="M74" s="46"/>
      <c r="N74" s="46"/>
      <c r="O74" s="46"/>
      <c r="P74" s="46"/>
      <c r="Q74" s="46"/>
    </row>
    <row r="75" spans="1:17">
      <c r="A75" s="46"/>
      <c r="B75" s="46"/>
      <c r="C75" s="46" t="s">
        <v>114</v>
      </c>
      <c r="D75" s="46"/>
      <c r="E75" s="46"/>
      <c r="F75" s="46"/>
      <c r="G75" s="46"/>
      <c r="H75" s="46"/>
      <c r="I75" s="46"/>
      <c r="J75" s="46"/>
      <c r="K75" s="46"/>
      <c r="L75" s="46"/>
      <c r="M75" s="46"/>
      <c r="N75" s="46"/>
      <c r="O75" s="46"/>
      <c r="P75" s="46"/>
      <c r="Q75" s="46"/>
    </row>
    <row r="76" spans="1:17">
      <c r="A76" s="46"/>
      <c r="B76" s="46"/>
      <c r="C76" s="46" t="s">
        <v>115</v>
      </c>
      <c r="D76" s="46"/>
      <c r="E76" s="46"/>
      <c r="F76" s="46"/>
      <c r="G76" s="46"/>
      <c r="H76" s="46"/>
      <c r="I76" s="46"/>
      <c r="J76" s="46"/>
      <c r="K76" s="46"/>
      <c r="L76" s="46"/>
      <c r="M76" s="46"/>
      <c r="N76" s="46"/>
      <c r="O76" s="46"/>
      <c r="P76" s="46"/>
      <c r="Q76" s="46"/>
    </row>
    <row r="77" spans="1:17">
      <c r="A77" s="46"/>
      <c r="B77" s="46"/>
      <c r="C77" s="46" t="s">
        <v>116</v>
      </c>
      <c r="D77" s="46"/>
      <c r="E77" s="46"/>
      <c r="F77" s="46"/>
      <c r="G77" s="46"/>
      <c r="H77" s="46"/>
      <c r="I77" s="46"/>
      <c r="J77" s="46"/>
      <c r="K77" s="46"/>
      <c r="L77" s="46"/>
      <c r="M77" s="46"/>
      <c r="N77" s="46"/>
      <c r="O77" s="46"/>
      <c r="P77" s="46"/>
      <c r="Q77" s="46"/>
    </row>
    <row r="78" spans="1:17">
      <c r="A78" s="46"/>
      <c r="B78" s="46"/>
      <c r="C78" s="46" t="s">
        <v>117</v>
      </c>
      <c r="D78" s="46"/>
      <c r="E78" s="46"/>
      <c r="F78" s="46"/>
      <c r="G78" s="46"/>
      <c r="H78" s="46"/>
      <c r="I78" s="46"/>
      <c r="J78" s="46"/>
      <c r="K78" s="46"/>
      <c r="L78" s="46"/>
      <c r="M78" s="46"/>
      <c r="N78" s="46"/>
      <c r="O78" s="46"/>
      <c r="P78" s="46"/>
      <c r="Q78" s="46"/>
    </row>
    <row r="79" spans="1:17">
      <c r="A79" s="46"/>
      <c r="B79" s="46"/>
      <c r="C79" s="46" t="s">
        <v>118</v>
      </c>
      <c r="D79" s="46"/>
      <c r="E79" s="46"/>
      <c r="F79" s="46"/>
      <c r="G79" s="46"/>
      <c r="H79" s="46"/>
      <c r="I79" s="46"/>
      <c r="J79" s="46"/>
      <c r="K79" s="46"/>
      <c r="L79" s="46"/>
      <c r="M79" s="46"/>
      <c r="N79" s="46"/>
      <c r="O79" s="46"/>
      <c r="P79" s="46"/>
      <c r="Q79" s="46"/>
    </row>
    <row r="80" spans="1:17">
      <c r="A80" s="46"/>
      <c r="B80" s="46"/>
      <c r="C80" s="46" t="s">
        <v>9</v>
      </c>
      <c r="D80" s="46"/>
      <c r="E80" s="46"/>
      <c r="F80" s="46"/>
      <c r="G80" s="46"/>
      <c r="H80" s="46"/>
      <c r="I80" s="46"/>
      <c r="J80" s="46"/>
      <c r="K80" s="46"/>
      <c r="L80" s="46"/>
      <c r="M80" s="46"/>
      <c r="N80" s="46"/>
      <c r="O80" s="46"/>
      <c r="P80" s="46"/>
      <c r="Q80" s="46"/>
    </row>
    <row r="81" spans="1:17">
      <c r="A81" s="46"/>
      <c r="B81" s="46"/>
      <c r="C81" s="46"/>
      <c r="D81" s="46"/>
      <c r="E81" s="46"/>
      <c r="F81" s="46"/>
      <c r="G81" s="46"/>
      <c r="H81" s="46"/>
      <c r="I81" s="46"/>
      <c r="J81" s="46"/>
      <c r="K81" s="46"/>
      <c r="L81" s="46"/>
      <c r="M81" s="46"/>
      <c r="N81" s="46"/>
      <c r="O81" s="46"/>
      <c r="P81" s="46"/>
      <c r="Q81" s="46"/>
    </row>
    <row r="82" spans="1:17">
      <c r="A82" s="46"/>
      <c r="B82" s="46"/>
      <c r="C82" s="46"/>
      <c r="D82" s="46"/>
      <c r="E82" s="46"/>
      <c r="F82" s="46"/>
      <c r="G82" s="46"/>
      <c r="H82" s="46"/>
      <c r="I82" s="46"/>
      <c r="J82" s="46"/>
      <c r="K82" s="46"/>
      <c r="L82" s="46"/>
      <c r="M82" s="46"/>
      <c r="N82" s="46"/>
      <c r="O82" s="46"/>
      <c r="P82" s="46"/>
      <c r="Q82" s="46"/>
    </row>
    <row r="83" spans="1:17">
      <c r="A83" s="46"/>
      <c r="B83" s="46"/>
      <c r="C83" s="75" t="s">
        <v>119</v>
      </c>
      <c r="D83" s="77"/>
      <c r="E83" s="76"/>
      <c r="F83" s="46" t="s">
        <v>120</v>
      </c>
      <c r="G83" s="46"/>
      <c r="H83" s="46"/>
      <c r="I83" s="46"/>
      <c r="J83" s="46"/>
      <c r="K83" s="46"/>
      <c r="L83" s="46"/>
      <c r="M83" s="46"/>
      <c r="N83" s="46"/>
      <c r="O83" s="46"/>
      <c r="P83" s="46"/>
      <c r="Q83" s="46"/>
    </row>
    <row r="84" spans="1:17">
      <c r="A84" s="46"/>
      <c r="B84" s="46"/>
      <c r="C84" s="46" t="s">
        <v>121</v>
      </c>
      <c r="D84" s="46"/>
      <c r="E84" s="46"/>
      <c r="F84" s="46"/>
      <c r="G84" s="46"/>
      <c r="H84" s="46"/>
      <c r="I84" s="46"/>
      <c r="J84" s="46"/>
      <c r="K84" s="46"/>
      <c r="L84" s="46"/>
      <c r="M84" s="46"/>
      <c r="N84" s="46"/>
      <c r="O84" s="46"/>
      <c r="P84" s="46"/>
      <c r="Q84" s="46"/>
    </row>
    <row r="85" spans="1:17">
      <c r="A85" s="46"/>
      <c r="B85" s="46"/>
      <c r="C85" s="46" t="s">
        <v>122</v>
      </c>
      <c r="D85" s="46"/>
      <c r="E85" s="46"/>
      <c r="F85" s="46"/>
      <c r="G85" s="46"/>
      <c r="H85" s="46"/>
      <c r="I85" s="46"/>
      <c r="J85" s="46"/>
      <c r="K85" s="46"/>
      <c r="L85" s="46"/>
      <c r="M85" s="46"/>
      <c r="N85" s="46"/>
      <c r="O85" s="46"/>
      <c r="P85" s="46"/>
      <c r="Q85" s="46"/>
    </row>
    <row r="86" spans="1:17">
      <c r="A86" s="46"/>
      <c r="B86" s="46"/>
      <c r="C86" s="46" t="s">
        <v>123</v>
      </c>
      <c r="D86" s="46"/>
      <c r="E86" s="46"/>
      <c r="F86" s="46"/>
      <c r="G86" s="46"/>
      <c r="H86" s="46"/>
      <c r="I86" s="46"/>
      <c r="J86" s="46"/>
      <c r="K86" s="46"/>
      <c r="L86" s="46"/>
      <c r="M86" s="46"/>
      <c r="N86" s="46"/>
      <c r="O86" s="46"/>
      <c r="P86" s="46"/>
      <c r="Q86" s="46"/>
    </row>
    <row r="87" spans="1:17">
      <c r="A87" s="46"/>
      <c r="B87" s="46"/>
      <c r="C87" s="46" t="s">
        <v>124</v>
      </c>
      <c r="D87" s="46"/>
      <c r="E87" s="46"/>
      <c r="F87" s="46"/>
      <c r="G87" s="46"/>
      <c r="H87" s="46"/>
      <c r="I87" s="46"/>
      <c r="J87" s="46"/>
      <c r="K87" s="46"/>
      <c r="L87" s="46"/>
      <c r="M87" s="46"/>
      <c r="N87" s="46"/>
      <c r="O87" s="46"/>
      <c r="P87" s="46"/>
      <c r="Q87" s="46"/>
    </row>
    <row r="88" spans="1:17">
      <c r="A88" s="46"/>
      <c r="B88" s="46"/>
      <c r="C88" s="46" t="s">
        <v>125</v>
      </c>
      <c r="D88" s="46"/>
      <c r="E88" s="46"/>
      <c r="F88" s="46"/>
      <c r="G88" s="46"/>
      <c r="H88" s="46"/>
      <c r="I88" s="46"/>
      <c r="J88" s="46"/>
      <c r="K88" s="46"/>
      <c r="L88" s="46"/>
      <c r="M88" s="46"/>
      <c r="N88" s="46"/>
      <c r="O88" s="46"/>
      <c r="P88" s="46"/>
      <c r="Q88" s="46"/>
    </row>
    <row r="89" spans="1:17">
      <c r="A89" s="46"/>
      <c r="B89" s="46"/>
      <c r="C89" s="46" t="s">
        <v>126</v>
      </c>
      <c r="D89" s="46"/>
      <c r="E89" s="46"/>
      <c r="F89" s="46"/>
      <c r="G89" s="46"/>
      <c r="H89" s="46"/>
      <c r="I89" s="46"/>
      <c r="J89" s="46"/>
      <c r="K89" s="46"/>
      <c r="L89" s="46"/>
      <c r="M89" s="46"/>
      <c r="N89" s="46"/>
      <c r="O89" s="46"/>
      <c r="P89" s="46"/>
      <c r="Q89" s="46"/>
    </row>
    <row r="90" spans="1:17">
      <c r="A90" s="46"/>
      <c r="B90" s="46"/>
      <c r="C90" s="46"/>
      <c r="D90" s="46"/>
      <c r="E90" s="46"/>
      <c r="F90" s="46"/>
      <c r="G90" s="46"/>
      <c r="H90" s="46"/>
      <c r="I90" s="46"/>
      <c r="J90" s="46"/>
      <c r="K90" s="46"/>
      <c r="L90" s="46"/>
      <c r="M90" s="46"/>
      <c r="N90" s="46"/>
      <c r="O90" s="46"/>
      <c r="P90" s="46"/>
      <c r="Q90" s="46"/>
    </row>
    <row r="91" spans="1:17">
      <c r="A91" s="46"/>
      <c r="B91" s="46"/>
      <c r="C91" s="46" t="s">
        <v>127</v>
      </c>
      <c r="D91" s="46"/>
      <c r="E91" s="46"/>
      <c r="F91" s="46"/>
      <c r="G91" s="46"/>
      <c r="H91" s="46"/>
      <c r="I91" s="46"/>
      <c r="J91" s="46"/>
      <c r="K91" s="46"/>
      <c r="L91" s="46"/>
      <c r="M91" s="46"/>
      <c r="N91" s="46"/>
      <c r="O91" s="46"/>
      <c r="P91" s="46"/>
      <c r="Q91" s="46"/>
    </row>
    <row r="92" spans="1:17">
      <c r="A92" s="46"/>
      <c r="B92" s="46"/>
      <c r="C92" s="46" t="s">
        <v>128</v>
      </c>
      <c r="D92" s="46"/>
      <c r="E92" s="46"/>
      <c r="F92" s="46"/>
      <c r="G92" s="46"/>
      <c r="H92" s="46"/>
      <c r="I92" s="46"/>
      <c r="J92" s="46"/>
      <c r="K92" s="46"/>
      <c r="L92" s="46"/>
      <c r="M92" s="46"/>
      <c r="N92" s="46"/>
      <c r="O92" s="46"/>
      <c r="P92" s="46"/>
      <c r="Q92" s="46"/>
    </row>
    <row r="93" spans="1:17">
      <c r="A93" s="46"/>
      <c r="B93" s="46"/>
      <c r="C93" s="46" t="s">
        <v>129</v>
      </c>
      <c r="D93" s="46"/>
      <c r="E93" s="46"/>
      <c r="F93" s="46"/>
      <c r="G93" s="46"/>
      <c r="H93" s="46"/>
      <c r="I93" s="46"/>
      <c r="J93" s="46"/>
      <c r="K93" s="46"/>
      <c r="L93" s="46"/>
      <c r="M93" s="46"/>
      <c r="N93" s="46"/>
      <c r="O93" s="46"/>
      <c r="P93" s="46"/>
      <c r="Q93" s="46"/>
    </row>
    <row r="94" spans="1:17">
      <c r="A94" s="46"/>
      <c r="B94" s="46"/>
      <c r="C94" s="46"/>
      <c r="D94" s="46"/>
      <c r="E94" s="46"/>
      <c r="F94" s="46"/>
      <c r="G94" s="46"/>
      <c r="H94" s="46"/>
      <c r="I94" s="46"/>
      <c r="J94" s="46"/>
      <c r="K94" s="46"/>
      <c r="L94" s="46"/>
      <c r="M94" s="46"/>
      <c r="N94" s="46" t="s">
        <v>9</v>
      </c>
      <c r="O94" s="46"/>
      <c r="P94" s="46"/>
      <c r="Q94" s="46"/>
    </row>
    <row r="95" spans="1:17">
      <c r="A95" s="46"/>
      <c r="B95" s="46"/>
      <c r="C95" s="46"/>
      <c r="D95" s="46"/>
      <c r="E95" s="46"/>
      <c r="F95" s="46"/>
      <c r="G95" s="46"/>
      <c r="H95" s="46"/>
      <c r="I95" s="46"/>
      <c r="J95" s="46"/>
      <c r="K95" s="46"/>
      <c r="L95" s="46"/>
      <c r="M95" s="46"/>
      <c r="N95" s="46"/>
      <c r="O95" s="46"/>
      <c r="P95" s="46"/>
      <c r="Q95" s="46"/>
    </row>
    <row r="96" spans="1:17">
      <c r="A96" s="46"/>
      <c r="B96" s="46"/>
      <c r="C96" s="46"/>
      <c r="D96" s="46"/>
      <c r="E96" s="46"/>
      <c r="F96" s="46"/>
      <c r="G96" s="46"/>
      <c r="H96" s="46"/>
      <c r="I96" s="46"/>
      <c r="J96" s="46"/>
      <c r="K96" s="46"/>
      <c r="L96" s="46"/>
      <c r="M96" s="46"/>
      <c r="N96" s="46"/>
      <c r="O96" s="46"/>
      <c r="P96" s="46"/>
      <c r="Q96" s="46"/>
    </row>
    <row r="97" spans="1:17">
      <c r="A97" s="46"/>
      <c r="B97" s="46"/>
      <c r="C97" s="46"/>
      <c r="D97" s="46"/>
      <c r="E97" s="46"/>
      <c r="F97" s="46"/>
      <c r="G97" s="46"/>
      <c r="H97" s="46"/>
      <c r="I97" s="46"/>
      <c r="J97" s="46"/>
      <c r="K97" s="46"/>
      <c r="L97" s="46"/>
      <c r="M97" s="46"/>
      <c r="N97" s="46"/>
      <c r="O97" s="46"/>
      <c r="P97" s="46"/>
      <c r="Q97" s="46"/>
    </row>
    <row r="98" spans="1:17">
      <c r="A98" s="46"/>
      <c r="B98" s="46"/>
      <c r="C98" s="75" t="s">
        <v>130</v>
      </c>
      <c r="D98" s="78"/>
      <c r="E98" s="78"/>
      <c r="F98" s="76"/>
      <c r="G98" s="46" t="s">
        <v>131</v>
      </c>
      <c r="H98" s="46"/>
      <c r="I98" s="46"/>
      <c r="J98" s="46"/>
      <c r="K98" s="46"/>
      <c r="L98" s="46"/>
      <c r="M98" s="46"/>
      <c r="N98" s="46"/>
      <c r="O98" s="46"/>
      <c r="P98" s="46"/>
      <c r="Q98" s="46"/>
    </row>
    <row r="99" spans="1:17">
      <c r="A99" s="46"/>
      <c r="B99" s="46"/>
      <c r="C99" s="46" t="s">
        <v>132</v>
      </c>
      <c r="D99" s="46"/>
      <c r="E99" s="46"/>
      <c r="F99" s="46"/>
      <c r="G99" s="46"/>
      <c r="H99" s="46"/>
      <c r="I99" s="46"/>
      <c r="J99" s="46"/>
      <c r="K99" s="46"/>
      <c r="L99" s="46"/>
      <c r="M99" s="46"/>
      <c r="N99" s="46"/>
      <c r="O99" s="46"/>
      <c r="P99" s="46"/>
      <c r="Q99" s="46"/>
    </row>
    <row r="100" spans="1:17">
      <c r="A100" s="46"/>
      <c r="B100" s="46"/>
      <c r="C100" s="46" t="s">
        <v>133</v>
      </c>
      <c r="D100" s="46"/>
      <c r="E100" s="46"/>
      <c r="F100" s="46"/>
      <c r="G100" s="46"/>
      <c r="H100" s="46"/>
      <c r="I100" s="46"/>
      <c r="J100" s="46"/>
      <c r="K100" s="46"/>
      <c r="L100" s="46"/>
      <c r="M100" s="46"/>
      <c r="N100" s="46"/>
      <c r="O100" s="46"/>
      <c r="P100" s="46"/>
      <c r="Q100" s="46"/>
    </row>
    <row r="101" spans="1:17">
      <c r="A101" s="46"/>
      <c r="B101" s="46"/>
      <c r="C101" s="46" t="s">
        <v>134</v>
      </c>
      <c r="D101" s="46"/>
      <c r="E101" s="46"/>
      <c r="F101" s="46"/>
      <c r="G101" s="46"/>
      <c r="H101" s="46"/>
      <c r="I101" s="46"/>
      <c r="J101" s="46"/>
      <c r="K101" s="46"/>
      <c r="L101" s="46"/>
      <c r="M101" s="46"/>
      <c r="N101" s="46"/>
      <c r="O101" s="46"/>
      <c r="P101" s="46"/>
      <c r="Q101" s="46"/>
    </row>
    <row r="102" spans="1:17">
      <c r="A102" s="46"/>
      <c r="B102" s="46"/>
      <c r="C102" s="46" t="s">
        <v>135</v>
      </c>
      <c r="D102" s="46"/>
      <c r="E102" s="46"/>
      <c r="F102" s="46"/>
      <c r="G102" s="46"/>
      <c r="H102" s="46"/>
      <c r="I102" s="46"/>
      <c r="J102" s="46"/>
      <c r="K102" s="46"/>
      <c r="L102" s="46"/>
      <c r="M102" s="46"/>
      <c r="N102" s="46"/>
      <c r="O102" s="46"/>
      <c r="P102" s="46"/>
      <c r="Q102" s="46"/>
    </row>
    <row r="103" spans="1:17">
      <c r="A103" s="46"/>
      <c r="B103" s="46"/>
      <c r="C103" s="46"/>
      <c r="D103" s="46"/>
      <c r="E103" s="46"/>
      <c r="F103" s="46"/>
      <c r="G103" s="46"/>
      <c r="H103" s="46"/>
      <c r="I103" s="46"/>
      <c r="J103" s="46"/>
      <c r="K103" s="46"/>
      <c r="L103" s="46"/>
      <c r="M103" s="46"/>
      <c r="N103" s="46"/>
      <c r="O103" s="46"/>
      <c r="P103" s="46"/>
      <c r="Q103" s="46"/>
    </row>
    <row r="104" spans="1:17">
      <c r="A104" s="46"/>
      <c r="B104" s="46"/>
      <c r="C104" s="46"/>
      <c r="D104" s="46"/>
      <c r="E104" s="46"/>
      <c r="F104" s="46"/>
      <c r="G104" s="46"/>
      <c r="H104" s="46"/>
      <c r="I104" s="46"/>
      <c r="J104" s="46"/>
      <c r="K104" s="46"/>
      <c r="L104" s="46"/>
      <c r="M104" s="46"/>
      <c r="N104" s="46"/>
      <c r="O104" s="46"/>
      <c r="P104" s="46"/>
      <c r="Q104" s="46"/>
    </row>
    <row r="105" spans="1:17">
      <c r="A105" s="46"/>
      <c r="B105" s="46"/>
      <c r="C105" s="46"/>
      <c r="D105" s="46"/>
      <c r="E105" s="46"/>
      <c r="F105" s="46"/>
      <c r="G105" s="46"/>
      <c r="H105" s="46"/>
      <c r="I105" s="46"/>
      <c r="J105" s="46"/>
      <c r="K105" s="46"/>
      <c r="L105" s="46"/>
      <c r="M105" s="46"/>
      <c r="N105" s="46"/>
      <c r="O105" s="46"/>
      <c r="P105" s="46"/>
      <c r="Q105" s="46"/>
    </row>
    <row r="106" spans="1:17">
      <c r="A106" s="46"/>
      <c r="B106" s="46"/>
      <c r="C106" s="46"/>
      <c r="D106" s="46"/>
      <c r="E106" s="46"/>
      <c r="F106" s="46"/>
      <c r="G106" s="46"/>
      <c r="H106" s="46"/>
      <c r="I106" s="46"/>
      <c r="J106" s="46"/>
      <c r="K106" s="46"/>
      <c r="L106" s="46"/>
      <c r="M106" s="46"/>
      <c r="N106" s="46"/>
      <c r="O106" s="46"/>
      <c r="P106" s="46"/>
      <c r="Q106" s="46"/>
    </row>
    <row r="107" spans="1:17" ht="15.75">
      <c r="A107" s="46"/>
      <c r="B107" s="49" t="s">
        <v>136</v>
      </c>
      <c r="C107" s="79"/>
      <c r="D107" s="46" t="s">
        <v>137</v>
      </c>
      <c r="E107" s="46"/>
      <c r="F107" s="46"/>
      <c r="G107" s="46"/>
      <c r="H107" s="46"/>
      <c r="I107" s="46"/>
      <c r="J107" s="46"/>
      <c r="K107" s="46"/>
      <c r="L107" s="46"/>
      <c r="M107" s="46"/>
      <c r="N107" s="46"/>
      <c r="O107" s="46"/>
      <c r="P107" s="46"/>
      <c r="Q107" s="46"/>
    </row>
    <row r="108" spans="1:17">
      <c r="A108" s="46"/>
      <c r="B108" s="46"/>
      <c r="C108" s="46"/>
      <c r="D108" s="46"/>
      <c r="E108" s="46"/>
      <c r="F108" s="46"/>
      <c r="G108" s="46"/>
      <c r="H108" s="46"/>
      <c r="I108" s="46"/>
      <c r="J108" s="46"/>
      <c r="K108" s="46"/>
      <c r="L108" s="46"/>
      <c r="M108" s="46"/>
      <c r="N108" s="46"/>
      <c r="O108" s="46"/>
      <c r="P108" s="46"/>
      <c r="Q108" s="46"/>
    </row>
    <row r="109" spans="1:17">
      <c r="A109" s="46"/>
      <c r="B109" s="80">
        <v>1</v>
      </c>
      <c r="C109" s="46" t="s">
        <v>138</v>
      </c>
      <c r="D109" s="46"/>
      <c r="E109" s="46"/>
      <c r="F109" s="46"/>
      <c r="G109" s="46"/>
      <c r="H109" s="46"/>
      <c r="I109" s="46"/>
      <c r="J109" s="46"/>
      <c r="K109" s="46"/>
      <c r="L109" s="46"/>
      <c r="M109" s="46"/>
      <c r="N109" s="46"/>
      <c r="O109" s="46"/>
      <c r="P109" s="46"/>
      <c r="Q109" s="46"/>
    </row>
    <row r="110" spans="1:17">
      <c r="A110" s="46"/>
      <c r="B110" s="61"/>
      <c r="C110" s="46"/>
      <c r="D110" s="46"/>
      <c r="E110" s="46"/>
      <c r="F110" s="46"/>
      <c r="G110" s="46"/>
      <c r="H110" s="46"/>
      <c r="I110" s="46"/>
      <c r="J110" s="46"/>
      <c r="K110" s="46"/>
      <c r="L110" s="46"/>
      <c r="M110" s="46"/>
      <c r="N110" s="46"/>
      <c r="O110" s="46"/>
      <c r="P110" s="46"/>
      <c r="Q110" s="46"/>
    </row>
    <row r="111" spans="1:17">
      <c r="A111" s="46"/>
      <c r="B111" s="61">
        <v>2</v>
      </c>
      <c r="C111" s="46" t="s">
        <v>139</v>
      </c>
      <c r="D111" s="46"/>
      <c r="E111" s="46"/>
      <c r="F111" s="46"/>
      <c r="G111" s="46"/>
      <c r="H111" s="46"/>
      <c r="I111" s="46"/>
      <c r="J111" s="46"/>
      <c r="K111" s="46"/>
      <c r="L111" s="46"/>
      <c r="M111" s="46"/>
      <c r="N111" s="46"/>
      <c r="O111" s="46"/>
      <c r="P111" s="46"/>
      <c r="Q111" s="46"/>
    </row>
    <row r="112" spans="1:17">
      <c r="A112" s="46"/>
      <c r="B112" s="61"/>
      <c r="C112" s="46"/>
      <c r="D112" s="46"/>
      <c r="E112" s="46"/>
      <c r="F112" s="46"/>
      <c r="G112" s="46"/>
      <c r="H112" s="46"/>
      <c r="I112" s="46"/>
      <c r="J112" s="46"/>
      <c r="K112" s="46"/>
      <c r="L112" s="46"/>
      <c r="M112" s="46"/>
      <c r="N112" s="46"/>
      <c r="O112" s="46"/>
      <c r="P112" s="46"/>
      <c r="Q112" s="46"/>
    </row>
    <row r="113" spans="1:17">
      <c r="A113" s="46"/>
      <c r="B113" s="61">
        <v>3</v>
      </c>
      <c r="C113" s="46" t="s">
        <v>140</v>
      </c>
      <c r="D113" s="46"/>
      <c r="E113" s="46"/>
      <c r="F113" s="46"/>
      <c r="G113" s="46"/>
      <c r="H113" s="46"/>
      <c r="I113" s="46"/>
      <c r="J113" s="46"/>
      <c r="K113" s="46"/>
      <c r="L113" s="46"/>
      <c r="M113" s="46"/>
      <c r="N113" s="46"/>
      <c r="O113" s="46"/>
      <c r="P113" s="46"/>
      <c r="Q113" s="46"/>
    </row>
    <row r="114" spans="1:17">
      <c r="A114" s="46"/>
      <c r="B114" s="61"/>
      <c r="C114" s="46"/>
      <c r="D114" s="46"/>
      <c r="E114" s="46"/>
      <c r="F114" s="46"/>
      <c r="G114" s="46"/>
      <c r="H114" s="46"/>
      <c r="I114" s="46"/>
      <c r="J114" s="46"/>
      <c r="K114" s="46"/>
      <c r="L114" s="46"/>
      <c r="M114" s="46"/>
      <c r="N114" s="46"/>
      <c r="O114" s="46"/>
      <c r="P114" s="46"/>
      <c r="Q114" s="46"/>
    </row>
    <row r="115" spans="1:17">
      <c r="A115" s="46"/>
      <c r="B115" s="61">
        <v>4</v>
      </c>
      <c r="C115" s="46" t="s">
        <v>141</v>
      </c>
      <c r="D115" s="46"/>
      <c r="E115" s="46"/>
      <c r="F115" s="46"/>
      <c r="G115" s="46"/>
      <c r="H115" s="46"/>
      <c r="I115" s="46"/>
      <c r="J115" s="46"/>
      <c r="K115" s="46"/>
      <c r="L115" s="46"/>
      <c r="M115" s="46"/>
      <c r="N115" s="46"/>
      <c r="O115" s="46"/>
      <c r="P115" s="46"/>
      <c r="Q115" s="46"/>
    </row>
    <row r="116" spans="1:17">
      <c r="A116" s="46"/>
      <c r="B116" s="61"/>
      <c r="C116" s="46"/>
      <c r="D116" s="46"/>
      <c r="E116" s="46"/>
      <c r="F116" s="46"/>
      <c r="G116" s="46"/>
      <c r="H116" s="46"/>
      <c r="I116" s="46"/>
      <c r="J116" s="46"/>
      <c r="K116" s="46"/>
      <c r="L116" s="46"/>
      <c r="M116" s="46"/>
      <c r="N116" s="46"/>
      <c r="O116" s="46"/>
      <c r="P116" s="46"/>
      <c r="Q116" s="46"/>
    </row>
    <row r="117" spans="1:17">
      <c r="A117" s="46"/>
      <c r="B117" s="61">
        <v>5</v>
      </c>
      <c r="C117" s="46" t="s">
        <v>142</v>
      </c>
      <c r="D117" s="46"/>
      <c r="E117" s="46"/>
      <c r="F117" s="46"/>
      <c r="G117" s="46"/>
      <c r="H117" s="46"/>
      <c r="I117" s="46"/>
      <c r="J117" s="46"/>
      <c r="K117" s="46"/>
      <c r="L117" s="46"/>
      <c r="M117" s="46"/>
      <c r="N117" s="46"/>
      <c r="O117" s="46"/>
      <c r="P117" s="46"/>
      <c r="Q117" s="46"/>
    </row>
    <row r="118" spans="1:17">
      <c r="A118" s="46"/>
      <c r="B118" s="61"/>
      <c r="C118" s="46" t="s">
        <v>143</v>
      </c>
      <c r="D118" s="46"/>
      <c r="E118" s="46"/>
      <c r="F118" s="46"/>
      <c r="G118" s="46"/>
      <c r="H118" s="46"/>
      <c r="I118" s="46"/>
      <c r="J118" s="46"/>
      <c r="K118" s="46"/>
      <c r="L118" s="46"/>
      <c r="M118" s="46"/>
      <c r="N118" s="46"/>
      <c r="O118" s="46"/>
      <c r="P118" s="46"/>
      <c r="Q118" s="46"/>
    </row>
    <row r="119" spans="1:17">
      <c r="A119" s="46"/>
      <c r="B119" s="61"/>
      <c r="C119" s="46"/>
      <c r="D119" s="46"/>
      <c r="E119" s="46"/>
      <c r="F119" s="46"/>
      <c r="G119" s="46"/>
      <c r="H119" s="46"/>
      <c r="I119" s="46"/>
      <c r="J119" s="46"/>
      <c r="K119" s="46"/>
      <c r="L119" s="46"/>
      <c r="M119" s="46"/>
      <c r="N119" s="46"/>
      <c r="O119" s="46"/>
      <c r="P119" s="46"/>
      <c r="Q119" s="46"/>
    </row>
    <row r="120" spans="1:17">
      <c r="A120" s="46"/>
      <c r="B120" s="61">
        <v>6</v>
      </c>
      <c r="C120" s="46" t="s">
        <v>144</v>
      </c>
      <c r="D120" s="46"/>
      <c r="E120" s="46"/>
      <c r="F120" s="46"/>
      <c r="G120" s="46"/>
      <c r="H120" s="46"/>
      <c r="I120" s="46"/>
      <c r="J120" s="46"/>
      <c r="K120" s="46"/>
      <c r="L120" s="46"/>
      <c r="M120" s="46"/>
      <c r="N120" s="46"/>
      <c r="O120" s="46"/>
      <c r="P120" s="46"/>
      <c r="Q120" s="46"/>
    </row>
    <row r="121" spans="1:17">
      <c r="A121" s="46"/>
      <c r="B121" s="61"/>
      <c r="C121" s="46"/>
      <c r="D121" s="46"/>
      <c r="E121" s="46"/>
      <c r="F121" s="46"/>
      <c r="G121" s="46"/>
      <c r="H121" s="46"/>
      <c r="I121" s="46"/>
      <c r="J121" s="46"/>
      <c r="K121" s="46"/>
      <c r="L121" s="46"/>
      <c r="M121" s="46"/>
      <c r="N121" s="46"/>
      <c r="O121" s="46"/>
      <c r="P121" s="46"/>
      <c r="Q121" s="46"/>
    </row>
    <row r="122" spans="1:17">
      <c r="A122" s="46"/>
      <c r="B122" s="61">
        <v>7</v>
      </c>
      <c r="C122" s="46" t="s">
        <v>145</v>
      </c>
      <c r="D122" s="46"/>
      <c r="E122" s="46"/>
      <c r="F122" s="46"/>
      <c r="G122" s="46"/>
      <c r="H122" s="46"/>
      <c r="I122" s="46"/>
      <c r="J122" s="46"/>
      <c r="K122" s="46"/>
      <c r="L122" s="46"/>
      <c r="M122" s="46"/>
      <c r="N122" s="46"/>
      <c r="O122" s="46"/>
      <c r="P122" s="46"/>
      <c r="Q122" s="46"/>
    </row>
    <row r="123" spans="1:17">
      <c r="A123" s="46"/>
      <c r="B123" s="81"/>
      <c r="C123" s="46"/>
      <c r="D123" s="46"/>
      <c r="E123" s="46"/>
      <c r="F123" s="46"/>
      <c r="G123" s="46"/>
      <c r="H123" s="46"/>
      <c r="I123" s="46"/>
      <c r="J123" s="46"/>
      <c r="K123" s="46"/>
      <c r="L123" s="46"/>
      <c r="M123" s="46"/>
      <c r="N123" s="46"/>
      <c r="O123" s="46"/>
      <c r="P123" s="46"/>
      <c r="Q123" s="46"/>
    </row>
    <row r="124" spans="1:17">
      <c r="A124" s="46"/>
      <c r="B124" s="61">
        <v>8</v>
      </c>
      <c r="C124" s="46" t="s">
        <v>146</v>
      </c>
      <c r="D124" s="46"/>
      <c r="E124" s="46"/>
      <c r="F124" s="46"/>
      <c r="G124" s="46"/>
      <c r="H124" s="46"/>
      <c r="I124" s="46"/>
      <c r="J124" s="46"/>
      <c r="K124" s="46"/>
      <c r="L124" s="46"/>
      <c r="M124" s="46"/>
      <c r="N124" s="46"/>
      <c r="O124" s="46"/>
      <c r="P124" s="46"/>
      <c r="Q124" s="46"/>
    </row>
    <row r="125" spans="1:17">
      <c r="A125" s="46"/>
      <c r="B125" s="81"/>
      <c r="C125" s="46"/>
      <c r="D125" s="46"/>
      <c r="E125" s="46"/>
      <c r="F125" s="46"/>
      <c r="G125" s="46"/>
      <c r="H125" s="46"/>
      <c r="I125" s="46"/>
      <c r="J125" s="46"/>
      <c r="K125" s="46"/>
      <c r="L125" s="46"/>
      <c r="M125" s="46"/>
      <c r="N125" s="46"/>
      <c r="O125" s="46"/>
      <c r="P125" s="46"/>
      <c r="Q125" s="46"/>
    </row>
    <row r="126" spans="1:17">
      <c r="A126" s="46"/>
      <c r="B126" s="61">
        <v>9</v>
      </c>
      <c r="C126" s="46" t="s">
        <v>147</v>
      </c>
      <c r="D126" s="46"/>
      <c r="E126" s="46"/>
      <c r="F126" s="46"/>
      <c r="G126" s="46"/>
      <c r="H126" s="46"/>
      <c r="I126" s="46"/>
      <c r="J126" s="46"/>
      <c r="K126" s="46"/>
      <c r="L126" s="46"/>
      <c r="M126" s="46"/>
      <c r="N126" s="46"/>
      <c r="O126" s="46"/>
      <c r="P126" s="46"/>
      <c r="Q126" s="46"/>
    </row>
    <row r="127" spans="1:17">
      <c r="A127" s="46"/>
      <c r="B127" s="46"/>
      <c r="C127" s="46"/>
      <c r="D127" s="46"/>
      <c r="E127" s="46"/>
      <c r="F127" s="46"/>
      <c r="G127" s="46"/>
      <c r="H127" s="46"/>
      <c r="I127" s="46"/>
      <c r="J127" s="46"/>
      <c r="K127" s="46"/>
      <c r="L127" s="46"/>
      <c r="M127" s="46"/>
      <c r="N127" s="46"/>
      <c r="O127" s="46"/>
      <c r="P127" s="46"/>
      <c r="Q127" s="46"/>
    </row>
    <row r="128" spans="1:17">
      <c r="B128" s="46"/>
      <c r="C128" s="46"/>
      <c r="D128" s="46"/>
      <c r="E128" s="46"/>
      <c r="F128" s="46"/>
      <c r="G128" s="46"/>
      <c r="H128" s="46"/>
      <c r="I128" s="46"/>
      <c r="J128" s="46"/>
      <c r="K128" s="46"/>
      <c r="L128" s="46"/>
      <c r="M128" s="46"/>
      <c r="N128" s="46"/>
      <c r="O128" s="46"/>
      <c r="P128" s="46"/>
      <c r="Q128" s="46"/>
    </row>
    <row r="129" spans="1:17" ht="15.75">
      <c r="A129" s="46"/>
      <c r="B129" s="49" t="s">
        <v>148</v>
      </c>
      <c r="C129" s="79"/>
      <c r="D129" s="46" t="s">
        <v>149</v>
      </c>
      <c r="E129" s="46"/>
      <c r="F129" s="46"/>
      <c r="G129" s="46"/>
      <c r="H129" s="46"/>
      <c r="I129" s="46"/>
      <c r="J129" s="46"/>
      <c r="K129" s="46"/>
      <c r="L129" s="46"/>
      <c r="M129" s="46"/>
      <c r="N129" s="46"/>
      <c r="O129" s="46"/>
      <c r="P129" s="46"/>
      <c r="Q129" s="46"/>
    </row>
    <row r="130" spans="1:17">
      <c r="A130" s="46"/>
      <c r="B130" s="46"/>
      <c r="C130" s="46"/>
      <c r="D130" s="46"/>
      <c r="E130" s="46"/>
      <c r="F130" s="46"/>
      <c r="G130" s="46"/>
      <c r="H130" s="46"/>
      <c r="I130" s="46"/>
      <c r="J130" s="46"/>
      <c r="K130" s="46"/>
      <c r="L130" s="46"/>
      <c r="M130" s="46"/>
      <c r="N130" s="46"/>
      <c r="O130" s="46"/>
      <c r="P130" s="46"/>
      <c r="Q130" s="46"/>
    </row>
    <row r="131" spans="1:17">
      <c r="A131" s="61"/>
      <c r="B131" s="82" t="s">
        <v>150</v>
      </c>
      <c r="C131" s="82" t="s">
        <v>151</v>
      </c>
      <c r="D131" s="83" t="s">
        <v>152</v>
      </c>
      <c r="E131" s="84"/>
      <c r="F131" s="85"/>
      <c r="G131" s="85"/>
      <c r="H131" s="85"/>
      <c r="I131" s="85"/>
      <c r="J131" s="85"/>
      <c r="K131" s="85"/>
      <c r="L131" s="85"/>
      <c r="M131" s="85"/>
      <c r="N131" s="85"/>
      <c r="O131" s="86"/>
      <c r="P131" s="46"/>
      <c r="Q131" s="46"/>
    </row>
    <row r="132" spans="1:17">
      <c r="A132" s="46"/>
      <c r="B132" s="87">
        <v>2</v>
      </c>
      <c r="C132" s="88">
        <v>38382</v>
      </c>
      <c r="D132" s="89" t="s">
        <v>153</v>
      </c>
      <c r="E132" s="85"/>
      <c r="F132" s="85"/>
      <c r="G132" s="85"/>
      <c r="H132" s="85"/>
      <c r="I132" s="85"/>
      <c r="J132" s="85"/>
      <c r="K132" s="85"/>
      <c r="L132" s="85"/>
      <c r="M132" s="85"/>
      <c r="N132" s="85"/>
      <c r="O132" s="86"/>
      <c r="P132" s="46"/>
      <c r="Q132" s="46"/>
    </row>
    <row r="133" spans="1:17" ht="27.75" customHeight="1">
      <c r="A133" s="46"/>
      <c r="B133" s="90">
        <v>2.1</v>
      </c>
      <c r="C133" s="88">
        <v>38390</v>
      </c>
      <c r="D133" s="902" t="s">
        <v>154</v>
      </c>
      <c r="E133" s="903"/>
      <c r="F133" s="903"/>
      <c r="G133" s="903"/>
      <c r="H133" s="903"/>
      <c r="I133" s="903"/>
      <c r="J133" s="903"/>
      <c r="K133" s="903"/>
      <c r="L133" s="903"/>
      <c r="M133" s="903"/>
      <c r="N133" s="903"/>
      <c r="O133" s="904"/>
      <c r="P133" s="46"/>
      <c r="Q133" s="46"/>
    </row>
    <row r="134" spans="1:17">
      <c r="A134" s="46"/>
      <c r="B134" s="90" t="s">
        <v>155</v>
      </c>
      <c r="C134" s="88">
        <v>38395</v>
      </c>
      <c r="D134" s="91" t="s">
        <v>156</v>
      </c>
      <c r="E134" s="85"/>
      <c r="F134" s="85"/>
      <c r="G134" s="85"/>
      <c r="H134" s="85"/>
      <c r="I134" s="85"/>
      <c r="J134" s="85"/>
      <c r="K134" s="85"/>
      <c r="L134" s="85"/>
      <c r="M134" s="85"/>
      <c r="N134" s="85"/>
      <c r="O134" s="86"/>
      <c r="P134" s="46"/>
      <c r="Q134" s="46"/>
    </row>
    <row r="135" spans="1:17">
      <c r="A135" s="46"/>
      <c r="B135" s="90" t="s">
        <v>157</v>
      </c>
      <c r="C135" s="88">
        <v>38404</v>
      </c>
      <c r="D135" s="91" t="s">
        <v>158</v>
      </c>
      <c r="E135" s="85"/>
      <c r="F135" s="85"/>
      <c r="G135" s="85"/>
      <c r="H135" s="85"/>
      <c r="I135" s="85"/>
      <c r="J135" s="85"/>
      <c r="K135" s="85"/>
      <c r="L135" s="85"/>
      <c r="M135" s="85"/>
      <c r="N135" s="85"/>
      <c r="O135" s="86"/>
      <c r="P135" s="46"/>
      <c r="Q135" s="46"/>
    </row>
    <row r="136" spans="1:17">
      <c r="A136" s="46"/>
      <c r="B136" s="90" t="s">
        <v>159</v>
      </c>
      <c r="C136" s="88">
        <v>38409</v>
      </c>
      <c r="D136" s="91" t="s">
        <v>160</v>
      </c>
      <c r="E136" s="85"/>
      <c r="F136" s="85"/>
      <c r="G136" s="85"/>
      <c r="H136" s="85"/>
      <c r="I136" s="85"/>
      <c r="J136" s="85"/>
      <c r="K136" s="85"/>
      <c r="L136" s="85"/>
      <c r="M136" s="85"/>
      <c r="N136" s="85"/>
      <c r="O136" s="86"/>
      <c r="P136" s="46"/>
      <c r="Q136" s="46"/>
    </row>
    <row r="137" spans="1:17">
      <c r="A137" s="46"/>
      <c r="B137" s="90" t="s">
        <v>161</v>
      </c>
      <c r="C137" s="88">
        <v>38410</v>
      </c>
      <c r="D137" s="91" t="s">
        <v>162</v>
      </c>
      <c r="E137" s="85"/>
      <c r="F137" s="85"/>
      <c r="G137" s="85"/>
      <c r="H137" s="85"/>
      <c r="I137" s="85"/>
      <c r="J137" s="85"/>
      <c r="K137" s="85"/>
      <c r="L137" s="85"/>
      <c r="M137" s="85"/>
      <c r="N137" s="85"/>
      <c r="O137" s="86"/>
      <c r="P137" s="46"/>
      <c r="Q137" s="46"/>
    </row>
    <row r="138" spans="1:17">
      <c r="A138" s="46"/>
      <c r="B138" s="90">
        <v>2.2000000000000002</v>
      </c>
      <c r="C138" s="88">
        <v>38410</v>
      </c>
      <c r="D138" s="91" t="s">
        <v>163</v>
      </c>
      <c r="E138" s="85"/>
      <c r="F138" s="85"/>
      <c r="G138" s="85"/>
      <c r="H138" s="85"/>
      <c r="I138" s="85"/>
      <c r="J138" s="85"/>
      <c r="K138" s="85"/>
      <c r="L138" s="85"/>
      <c r="M138" s="85"/>
      <c r="N138" s="85"/>
      <c r="O138" s="86"/>
      <c r="P138" s="46"/>
      <c r="Q138" s="46"/>
    </row>
    <row r="139" spans="1:17">
      <c r="A139" s="46"/>
      <c r="B139" s="90" t="s">
        <v>164</v>
      </c>
      <c r="C139" s="88">
        <v>38487</v>
      </c>
      <c r="D139" s="91" t="s">
        <v>165</v>
      </c>
      <c r="E139" s="85"/>
      <c r="F139" s="85"/>
      <c r="G139" s="85"/>
      <c r="H139" s="85"/>
      <c r="I139" s="85"/>
      <c r="J139" s="85"/>
      <c r="K139" s="85"/>
      <c r="L139" s="85"/>
      <c r="M139" s="85"/>
      <c r="N139" s="85"/>
      <c r="O139" s="86"/>
      <c r="P139" s="46"/>
      <c r="Q139" s="46"/>
    </row>
    <row r="140" spans="1:17">
      <c r="A140" s="46"/>
      <c r="B140" s="90" t="s">
        <v>166</v>
      </c>
      <c r="C140" s="88">
        <v>38526</v>
      </c>
      <c r="D140" s="91" t="s">
        <v>167</v>
      </c>
      <c r="E140" s="85"/>
      <c r="F140" s="85"/>
      <c r="G140" s="85"/>
      <c r="H140" s="85"/>
      <c r="I140" s="85"/>
      <c r="J140" s="85"/>
      <c r="K140" s="85"/>
      <c r="L140" s="85"/>
      <c r="M140" s="85"/>
      <c r="N140" s="85"/>
      <c r="O140" s="86"/>
      <c r="P140" s="46"/>
      <c r="Q140" s="46"/>
    </row>
    <row r="141" spans="1:17" ht="27.75" customHeight="1">
      <c r="A141" s="46"/>
      <c r="B141" s="90">
        <v>2.2999999999999998</v>
      </c>
      <c r="C141" s="88">
        <v>38549</v>
      </c>
      <c r="D141" s="902" t="s">
        <v>168</v>
      </c>
      <c r="E141" s="903"/>
      <c r="F141" s="903"/>
      <c r="G141" s="903"/>
      <c r="H141" s="903"/>
      <c r="I141" s="903"/>
      <c r="J141" s="903"/>
      <c r="K141" s="903"/>
      <c r="L141" s="903"/>
      <c r="M141" s="903"/>
      <c r="N141" s="903"/>
      <c r="O141" s="904"/>
      <c r="P141" s="46"/>
      <c r="Q141" s="46"/>
    </row>
    <row r="142" spans="1:17" ht="27" customHeight="1">
      <c r="A142" s="46"/>
      <c r="B142" s="90" t="s">
        <v>169</v>
      </c>
      <c r="C142" s="88">
        <v>38623</v>
      </c>
      <c r="D142" s="902" t="s">
        <v>170</v>
      </c>
      <c r="E142" s="903"/>
      <c r="F142" s="903"/>
      <c r="G142" s="903"/>
      <c r="H142" s="903"/>
      <c r="I142" s="903"/>
      <c r="J142" s="903"/>
      <c r="K142" s="903"/>
      <c r="L142" s="903"/>
      <c r="M142" s="903"/>
      <c r="N142" s="903"/>
      <c r="O142" s="904"/>
      <c r="P142" s="46"/>
      <c r="Q142" s="46"/>
    </row>
    <row r="143" spans="1:17" ht="27.75" customHeight="1">
      <c r="A143" s="46"/>
      <c r="B143" s="90" t="s">
        <v>171</v>
      </c>
      <c r="C143" s="88">
        <v>38629</v>
      </c>
      <c r="D143" s="902" t="s">
        <v>172</v>
      </c>
      <c r="E143" s="903"/>
      <c r="F143" s="903"/>
      <c r="G143" s="903"/>
      <c r="H143" s="903"/>
      <c r="I143" s="903"/>
      <c r="J143" s="903"/>
      <c r="K143" s="903"/>
      <c r="L143" s="903"/>
      <c r="M143" s="903"/>
      <c r="N143" s="903"/>
      <c r="O143" s="904"/>
      <c r="P143" s="46"/>
      <c r="Q143" s="46"/>
    </row>
    <row r="144" spans="1:17" ht="41.25" customHeight="1">
      <c r="A144" s="46"/>
      <c r="B144" s="90">
        <v>2.4</v>
      </c>
      <c r="C144" s="88">
        <v>39012</v>
      </c>
      <c r="D144" s="902" t="s">
        <v>173</v>
      </c>
      <c r="E144" s="903"/>
      <c r="F144" s="903"/>
      <c r="G144" s="903"/>
      <c r="H144" s="903"/>
      <c r="I144" s="903"/>
      <c r="J144" s="903"/>
      <c r="K144" s="903"/>
      <c r="L144" s="903"/>
      <c r="M144" s="903"/>
      <c r="N144" s="903"/>
      <c r="O144" s="904"/>
      <c r="P144" s="46"/>
      <c r="Q144" s="46"/>
    </row>
    <row r="145" spans="1:17" ht="27.75" customHeight="1">
      <c r="A145" s="46"/>
      <c r="B145" s="90">
        <v>2.5</v>
      </c>
      <c r="C145" s="92" t="s">
        <v>174</v>
      </c>
      <c r="D145" s="902" t="s">
        <v>175</v>
      </c>
      <c r="E145" s="903"/>
      <c r="F145" s="903"/>
      <c r="G145" s="903"/>
      <c r="H145" s="903"/>
      <c r="I145" s="903"/>
      <c r="J145" s="903"/>
      <c r="K145" s="903"/>
      <c r="L145" s="903"/>
      <c r="M145" s="903"/>
      <c r="N145" s="903"/>
      <c r="O145" s="904"/>
      <c r="P145" s="46"/>
      <c r="Q145" s="46"/>
    </row>
    <row r="146" spans="1:17">
      <c r="A146" s="46"/>
      <c r="B146" s="93" t="s">
        <v>176</v>
      </c>
      <c r="C146" s="88">
        <v>39513</v>
      </c>
      <c r="D146" s="91" t="s">
        <v>177</v>
      </c>
      <c r="E146" s="85"/>
      <c r="F146" s="85"/>
      <c r="G146" s="85"/>
      <c r="H146" s="85"/>
      <c r="I146" s="85"/>
      <c r="J146" s="85"/>
      <c r="K146" s="85"/>
      <c r="L146" s="85"/>
      <c r="M146" s="85"/>
      <c r="N146" s="85"/>
      <c r="O146" s="86"/>
      <c r="P146" s="46"/>
      <c r="Q146" s="46"/>
    </row>
    <row r="147" spans="1:17">
      <c r="A147" s="46"/>
      <c r="B147" s="90" t="s">
        <v>178</v>
      </c>
      <c r="C147" s="88">
        <v>39525</v>
      </c>
      <c r="D147" s="91" t="s">
        <v>179</v>
      </c>
      <c r="E147" s="85"/>
      <c r="F147" s="85"/>
      <c r="G147" s="85"/>
      <c r="H147" s="85"/>
      <c r="I147" s="85"/>
      <c r="J147" s="85"/>
      <c r="K147" s="85"/>
      <c r="L147" s="85"/>
      <c r="M147" s="85"/>
      <c r="N147" s="85"/>
      <c r="O147" s="86"/>
      <c r="P147" s="46"/>
      <c r="Q147" s="46"/>
    </row>
    <row r="148" spans="1:17">
      <c r="A148" s="46"/>
      <c r="B148" s="93" t="s">
        <v>180</v>
      </c>
      <c r="C148" s="88">
        <v>39799</v>
      </c>
      <c r="D148" s="91" t="s">
        <v>1078</v>
      </c>
      <c r="E148" s="85"/>
      <c r="F148" s="85"/>
      <c r="G148" s="85"/>
      <c r="H148" s="85"/>
      <c r="I148" s="85"/>
      <c r="J148" s="85"/>
      <c r="K148" s="85"/>
      <c r="L148" s="85"/>
      <c r="M148" s="85"/>
      <c r="N148" s="85"/>
      <c r="O148" s="86"/>
      <c r="P148" s="46"/>
      <c r="Q148" s="46"/>
    </row>
    <row r="149" spans="1:17">
      <c r="A149" s="46"/>
      <c r="B149" s="46"/>
      <c r="C149" s="46"/>
      <c r="D149" s="46"/>
      <c r="E149" s="46"/>
      <c r="F149" s="46"/>
      <c r="G149" s="46"/>
      <c r="H149" s="46"/>
      <c r="I149" s="46"/>
      <c r="J149" s="46"/>
      <c r="K149" s="46"/>
      <c r="L149" s="46"/>
      <c r="M149" s="46"/>
      <c r="N149" s="46"/>
      <c r="O149" s="46"/>
      <c r="P149" s="46"/>
      <c r="Q149" s="46"/>
    </row>
  </sheetData>
  <mergeCells count="6">
    <mergeCell ref="D144:O144"/>
    <mergeCell ref="D145:O145"/>
    <mergeCell ref="D141:O141"/>
    <mergeCell ref="D133:O133"/>
    <mergeCell ref="D143:O143"/>
    <mergeCell ref="D142:O142"/>
  </mergeCells>
  <pageMargins left="0.75" right="0.75" top="1" bottom="1" header="0.51180555555555496" footer="0.51180555555555496"/>
  <pageSetup scale="77" firstPageNumber="0" fitToHeight="0" orientation="landscape"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6600"/>
  </sheetPr>
  <dimension ref="A1:Q158"/>
  <sheetViews>
    <sheetView zoomScale="70" zoomScaleNormal="70" workbookViewId="0">
      <selection activeCell="H170" sqref="H170"/>
    </sheetView>
  </sheetViews>
  <sheetFormatPr defaultRowHeight="12.75"/>
  <cols>
    <col min="1" max="1" width="28.28515625"/>
    <col min="2" max="2" width="19.28515625"/>
    <col min="3" max="3" width="12.7109375"/>
    <col min="4" max="4" width="11.28515625"/>
    <col min="5" max="5" width="9.28515625"/>
    <col min="7" max="7" width="10.85546875"/>
    <col min="10" max="10" width="9.7109375"/>
    <col min="11" max="11" width="10.7109375"/>
    <col min="12" max="12" width="11"/>
    <col min="14" max="14" width="11.7109375"/>
    <col min="15" max="15" width="16.140625"/>
  </cols>
  <sheetData>
    <row r="1" spans="1:17" ht="24" thickBot="1">
      <c r="A1" s="94" t="s">
        <v>181</v>
      </c>
      <c r="B1" s="7"/>
      <c r="C1" s="7"/>
      <c r="D1" s="7"/>
      <c r="E1" s="95" t="str">
        <f>'Title Page'!F3</f>
        <v>Alpha CubeSat</v>
      </c>
      <c r="F1" s="7"/>
      <c r="G1" s="96" t="s">
        <v>9</v>
      </c>
      <c r="H1" s="7"/>
      <c r="I1" s="96" t="str">
        <f>'Title Page'!F23</f>
        <v>2016 February 05</v>
      </c>
      <c r="J1" s="96"/>
      <c r="K1" s="96" t="str">
        <f>'Title Page'!G1</f>
        <v>Version: 2.5.3</v>
      </c>
      <c r="L1" s="96"/>
      <c r="M1" s="7"/>
      <c r="N1" s="7"/>
      <c r="O1" s="7"/>
      <c r="P1" s="7"/>
      <c r="Q1" s="9"/>
    </row>
    <row r="2" spans="1:17" ht="12.75" customHeight="1">
      <c r="A2" s="98" t="s">
        <v>182</v>
      </c>
      <c r="B2" s="28"/>
      <c r="C2" s="28"/>
      <c r="D2" s="28"/>
      <c r="E2" s="99"/>
      <c r="F2" s="28"/>
      <c r="G2" s="100"/>
      <c r="H2" s="28"/>
      <c r="I2" s="100"/>
      <c r="J2" s="100"/>
      <c r="K2" s="100"/>
      <c r="L2" s="100"/>
      <c r="M2" s="28"/>
      <c r="N2" s="28"/>
      <c r="O2" s="28"/>
      <c r="P2" s="28"/>
      <c r="Q2" s="28"/>
    </row>
    <row r="3" spans="1:17" s="102" customFormat="1" ht="12.75" customHeight="1" thickBot="1">
      <c r="A3" s="98" t="s">
        <v>183</v>
      </c>
      <c r="B3" s="101"/>
      <c r="C3" s="101"/>
      <c r="D3" s="101"/>
      <c r="E3" s="99"/>
      <c r="F3" s="101"/>
      <c r="G3" s="100"/>
      <c r="H3" s="101"/>
      <c r="I3" s="100"/>
      <c r="J3" s="100"/>
      <c r="K3" s="100"/>
      <c r="L3" s="100"/>
      <c r="M3" s="101"/>
      <c r="N3" s="101"/>
      <c r="O3" s="101"/>
      <c r="P3" s="101"/>
      <c r="Q3" s="101"/>
    </row>
    <row r="4" spans="1:17" s="102" customFormat="1" ht="12.75" customHeight="1" thickBot="1">
      <c r="A4" s="103" t="s">
        <v>184</v>
      </c>
      <c r="B4" s="104" t="s">
        <v>185</v>
      </c>
      <c r="C4" s="105">
        <v>4</v>
      </c>
      <c r="D4" s="106" t="str">
        <f>INDEX(C6:CY9,C4,1)</f>
        <v>Deep Space</v>
      </c>
      <c r="E4" s="99"/>
      <c r="F4" s="104" t="s">
        <v>186</v>
      </c>
      <c r="G4" s="107">
        <f>INDEX(D6:D9,C4,1)</f>
        <v>3999750.0000000005</v>
      </c>
      <c r="H4" s="108" t="s">
        <v>187</v>
      </c>
      <c r="I4" s="101" t="s">
        <v>188</v>
      </c>
      <c r="J4" s="100"/>
      <c r="K4" s="100"/>
      <c r="L4" s="100"/>
      <c r="M4" s="101"/>
      <c r="N4" s="101"/>
      <c r="O4" s="101"/>
      <c r="P4" s="101"/>
      <c r="Q4" s="101"/>
    </row>
    <row r="5" spans="1:17" s="102" customFormat="1" ht="12.75" customHeight="1">
      <c r="A5" s="100"/>
      <c r="B5" s="109" t="s">
        <v>189</v>
      </c>
      <c r="C5" s="109" t="s">
        <v>23</v>
      </c>
      <c r="D5" s="109" t="s">
        <v>190</v>
      </c>
      <c r="E5" s="99"/>
      <c r="F5" s="110"/>
      <c r="G5" s="100"/>
      <c r="H5" s="101"/>
      <c r="I5" s="101"/>
      <c r="J5" s="100"/>
      <c r="K5" s="100"/>
      <c r="L5" s="100"/>
      <c r="M5" s="101"/>
      <c r="N5" s="101"/>
      <c r="O5" s="101"/>
      <c r="P5" s="101"/>
      <c r="Q5" s="101"/>
    </row>
    <row r="6" spans="1:17" ht="12.75" customHeight="1">
      <c r="A6" s="111"/>
      <c r="B6" s="112">
        <v>1</v>
      </c>
      <c r="C6" s="112" t="s">
        <v>191</v>
      </c>
      <c r="D6" s="113">
        <f>B36</f>
        <v>2783.8743365452228</v>
      </c>
      <c r="E6" s="101" t="s">
        <v>187</v>
      </c>
      <c r="F6" s="28"/>
      <c r="G6" s="100"/>
      <c r="H6" s="28"/>
      <c r="I6" s="100"/>
      <c r="J6" s="100"/>
      <c r="K6" s="100"/>
      <c r="L6" s="100"/>
      <c r="M6" s="28" t="s">
        <v>9</v>
      </c>
      <c r="N6" s="28"/>
      <c r="O6" s="28"/>
      <c r="P6" s="28"/>
      <c r="Q6" s="28"/>
    </row>
    <row r="7" spans="1:17" ht="12.75" customHeight="1">
      <c r="A7" s="111"/>
      <c r="B7" s="112">
        <v>2</v>
      </c>
      <c r="C7" s="112" t="s">
        <v>192</v>
      </c>
      <c r="D7" s="114">
        <f>K63</f>
        <v>41126.753187550428</v>
      </c>
      <c r="E7" s="101" t="s">
        <v>187</v>
      </c>
      <c r="F7" s="28"/>
      <c r="G7" s="100"/>
      <c r="H7" s="28"/>
      <c r="I7" s="100"/>
      <c r="J7" s="100"/>
      <c r="K7" s="100"/>
      <c r="L7" s="100"/>
      <c r="M7" s="28"/>
      <c r="N7" s="28"/>
      <c r="O7" s="28"/>
      <c r="P7" s="28"/>
      <c r="Q7" s="28"/>
    </row>
    <row r="8" spans="1:17" ht="12.75" customHeight="1">
      <c r="A8" s="111"/>
      <c r="B8" s="112">
        <v>3</v>
      </c>
      <c r="C8" s="112" t="s">
        <v>193</v>
      </c>
      <c r="D8" s="113">
        <f>B104</f>
        <v>38097.003575855539</v>
      </c>
      <c r="E8" s="101" t="s">
        <v>187</v>
      </c>
      <c r="F8" s="28"/>
      <c r="G8" s="100"/>
      <c r="H8" s="28"/>
      <c r="I8" s="100"/>
      <c r="J8" s="100"/>
      <c r="K8" s="100"/>
      <c r="L8" s="100"/>
      <c r="M8" s="28"/>
      <c r="N8" s="28"/>
      <c r="O8" s="28"/>
      <c r="P8" s="28"/>
      <c r="Q8" s="28"/>
    </row>
    <row r="9" spans="1:17" ht="12.75" customHeight="1">
      <c r="A9" s="111"/>
      <c r="B9" s="112">
        <v>4</v>
      </c>
      <c r="C9" s="115" t="s">
        <v>194</v>
      </c>
      <c r="D9" s="116">
        <f>D125</f>
        <v>3999750.0000000005</v>
      </c>
      <c r="E9" s="101" t="s">
        <v>187</v>
      </c>
      <c r="F9" s="28"/>
      <c r="G9" s="100"/>
      <c r="H9" s="28"/>
      <c r="I9" s="100"/>
      <c r="J9" s="100"/>
      <c r="K9" s="100"/>
      <c r="L9" s="100"/>
      <c r="M9" s="28"/>
      <c r="N9" s="28"/>
      <c r="O9" s="28"/>
      <c r="P9" s="28"/>
      <c r="Q9" s="28"/>
    </row>
    <row r="10" spans="1:17" ht="12.75" customHeight="1" thickBot="1">
      <c r="A10" s="117"/>
      <c r="B10" s="17"/>
      <c r="C10" s="17"/>
      <c r="D10" s="17"/>
      <c r="E10" s="17"/>
      <c r="F10" s="17"/>
      <c r="G10" s="17"/>
      <c r="H10" s="17"/>
      <c r="I10" s="17"/>
      <c r="J10" s="17"/>
      <c r="K10" s="17"/>
      <c r="L10" s="17"/>
      <c r="M10" s="17"/>
      <c r="N10" s="17"/>
      <c r="O10" s="17"/>
      <c r="P10" s="17"/>
      <c r="Q10" s="17"/>
    </row>
    <row r="11" spans="1:17" ht="13.5" thickBot="1">
      <c r="A11" s="17"/>
      <c r="B11" s="38"/>
      <c r="C11" s="17"/>
      <c r="D11" s="57" t="s">
        <v>195</v>
      </c>
      <c r="E11" s="17" t="s">
        <v>196</v>
      </c>
      <c r="F11" s="17"/>
      <c r="G11" s="17"/>
      <c r="H11" s="17"/>
      <c r="I11" s="63" t="s">
        <v>197</v>
      </c>
      <c r="J11" s="118" t="s">
        <v>198</v>
      </c>
      <c r="K11" s="17"/>
      <c r="L11" s="19" t="s">
        <v>199</v>
      </c>
      <c r="M11" s="17"/>
      <c r="N11" s="17"/>
      <c r="O11" s="17"/>
      <c r="P11" s="17"/>
      <c r="Q11" s="17"/>
    </row>
    <row r="12" spans="1:17">
      <c r="A12" s="17" t="s">
        <v>200</v>
      </c>
      <c r="B12" s="57" t="s">
        <v>201</v>
      </c>
      <c r="C12" s="17"/>
      <c r="D12" s="119" t="s">
        <v>202</v>
      </c>
      <c r="E12" s="17" t="s">
        <v>203</v>
      </c>
      <c r="F12" s="17"/>
      <c r="G12" s="17"/>
      <c r="H12" s="17"/>
      <c r="I12" s="120" t="s">
        <v>204</v>
      </c>
      <c r="J12" s="118" t="s">
        <v>205</v>
      </c>
      <c r="K12" s="17"/>
      <c r="L12" s="17"/>
      <c r="M12" s="17"/>
      <c r="N12" s="17"/>
      <c r="O12" s="17"/>
      <c r="P12" s="17"/>
      <c r="Q12" s="17"/>
    </row>
    <row r="13" spans="1:17" ht="13.5" thickBot="1">
      <c r="A13" s="121"/>
      <c r="B13" s="122"/>
      <c r="C13" s="121"/>
      <c r="D13" s="123"/>
      <c r="E13" s="121"/>
      <c r="F13" s="121"/>
      <c r="G13" s="121"/>
      <c r="H13" s="121"/>
      <c r="I13" s="122"/>
      <c r="J13" s="124"/>
      <c r="K13" s="121"/>
      <c r="L13" s="121"/>
      <c r="M13" s="121"/>
      <c r="N13" s="121"/>
      <c r="O13" s="121"/>
      <c r="P13" s="121"/>
      <c r="Q13" s="121"/>
    </row>
    <row r="14" spans="1:17" ht="15">
      <c r="A14" s="125" t="s">
        <v>206</v>
      </c>
      <c r="B14" s="21" t="s">
        <v>207</v>
      </c>
      <c r="C14" s="126"/>
      <c r="D14" s="126"/>
      <c r="E14" s="126"/>
      <c r="F14" s="126"/>
      <c r="G14" s="126"/>
      <c r="H14" s="126"/>
      <c r="I14" s="126"/>
      <c r="J14" s="126"/>
      <c r="K14" s="126"/>
      <c r="L14" s="126"/>
      <c r="M14" s="126"/>
      <c r="N14" s="126"/>
      <c r="O14" s="126"/>
      <c r="P14" s="126"/>
      <c r="Q14" s="126"/>
    </row>
    <row r="15" spans="1:17" ht="15.75">
      <c r="A15" s="905" t="s">
        <v>208</v>
      </c>
      <c r="B15" s="905"/>
      <c r="C15" s="905"/>
      <c r="Q15" s="17"/>
    </row>
    <row r="16" spans="1:17">
      <c r="A16" s="19" t="s">
        <v>209</v>
      </c>
      <c r="B16" s="19"/>
      <c r="C16" s="19"/>
      <c r="Q16" s="17"/>
    </row>
    <row r="17" spans="1:17">
      <c r="A17" s="127" t="s">
        <v>210</v>
      </c>
      <c r="B17" s="128" t="s">
        <v>211</v>
      </c>
      <c r="C17" s="129" t="s">
        <v>212</v>
      </c>
      <c r="Q17" s="17"/>
    </row>
    <row r="18" spans="1:17">
      <c r="A18" s="25" t="s">
        <v>213</v>
      </c>
      <c r="B18" s="130">
        <v>6378.1360000000004</v>
      </c>
      <c r="C18" s="25" t="s">
        <v>187</v>
      </c>
      <c r="Q18" s="17"/>
    </row>
    <row r="19" spans="1:17">
      <c r="A19" s="25" t="s">
        <v>214</v>
      </c>
      <c r="B19" s="131">
        <v>805</v>
      </c>
      <c r="C19" s="25" t="s">
        <v>187</v>
      </c>
      <c r="Q19" s="17"/>
    </row>
    <row r="20" spans="1:17">
      <c r="A20" s="25" t="s">
        <v>215</v>
      </c>
      <c r="B20" s="132">
        <v>795</v>
      </c>
      <c r="C20" s="25" t="s">
        <v>187</v>
      </c>
      <c r="Q20" s="17"/>
    </row>
    <row r="21" spans="1:17">
      <c r="A21" s="17" t="s">
        <v>216</v>
      </c>
      <c r="B21" s="133">
        <f>(B19+B20+2*B18)/2</f>
        <v>7178.1360000000004</v>
      </c>
      <c r="C21" s="17" t="s">
        <v>187</v>
      </c>
      <c r="Q21" s="17"/>
    </row>
    <row r="22" spans="1:17">
      <c r="A22" s="17" t="s">
        <v>217</v>
      </c>
      <c r="B22" s="134">
        <f>((B19+B18)-(B20+B18))/((B19+B18)+(B20+B18))</f>
        <v>6.9655966395732816E-4</v>
      </c>
      <c r="C22" s="17"/>
      <c r="Q22" s="17"/>
    </row>
    <row r="23" spans="1:17">
      <c r="A23" s="17" t="s">
        <v>218</v>
      </c>
      <c r="B23" s="135">
        <v>98.61</v>
      </c>
      <c r="C23" s="17" t="s">
        <v>219</v>
      </c>
      <c r="Q23" s="17"/>
    </row>
    <row r="24" spans="1:17">
      <c r="A24" s="17" t="s">
        <v>220</v>
      </c>
      <c r="B24" s="136">
        <v>180</v>
      </c>
      <c r="C24" s="17" t="s">
        <v>219</v>
      </c>
      <c r="Q24" s="17"/>
    </row>
    <row r="25" spans="1:17">
      <c r="A25" s="17" t="s">
        <v>221</v>
      </c>
      <c r="B25" s="137">
        <v>123.7</v>
      </c>
      <c r="C25" s="17" t="s">
        <v>219</v>
      </c>
      <c r="Q25" s="17"/>
    </row>
    <row r="26" spans="1:17">
      <c r="A26" s="17" t="s">
        <v>222</v>
      </c>
      <c r="B26" s="138">
        <v>0</v>
      </c>
      <c r="C26" s="17" t="s">
        <v>219</v>
      </c>
      <c r="Q26" s="17"/>
    </row>
    <row r="27" spans="1:17">
      <c r="A27" s="17" t="s">
        <v>223</v>
      </c>
      <c r="B27" s="139">
        <f>84.4892*((B21/B18)^1.5)</f>
        <v>100.87372499408104</v>
      </c>
      <c r="C27" s="17" t="s">
        <v>224</v>
      </c>
      <c r="Q27" s="17"/>
    </row>
    <row r="28" spans="1:17">
      <c r="A28" s="17" t="s">
        <v>225</v>
      </c>
      <c r="B28" s="140">
        <f>19.919482*((B18/B21)^3.5)*(1-1.25*((SIN(B23/57.29578))^2))/((1-B22^2)^2)</f>
        <v>-2.92407363665719</v>
      </c>
      <c r="C28" s="17" t="s">
        <v>226</v>
      </c>
      <c r="Q28" s="17"/>
    </row>
    <row r="29" spans="1:17">
      <c r="A29" s="17" t="s">
        <v>227</v>
      </c>
      <c r="B29" s="140">
        <f>(-9.9597408/(1-B22^2)^2)*((B18/B21)^3.5)*COS(B23/57.29578)</f>
        <v>0.98600812464226206</v>
      </c>
      <c r="C29" s="17" t="s">
        <v>226</v>
      </c>
      <c r="Q29" s="17"/>
    </row>
    <row r="30" spans="1:17">
      <c r="A30" s="17" t="s">
        <v>228</v>
      </c>
      <c r="B30" s="119" t="s">
        <v>229</v>
      </c>
      <c r="C30" s="17" t="s">
        <v>226</v>
      </c>
      <c r="Q30" s="17"/>
    </row>
    <row r="31" spans="1:17">
      <c r="A31" s="17" t="s">
        <v>230</v>
      </c>
      <c r="B31" s="141">
        <f>(B19+B20)/2</f>
        <v>800</v>
      </c>
      <c r="C31" s="17" t="s">
        <v>187</v>
      </c>
      <c r="Q31" s="17"/>
    </row>
    <row r="32" spans="1:17">
      <c r="A32" s="17" t="s">
        <v>231</v>
      </c>
      <c r="B32" s="142">
        <f>B31+B18</f>
        <v>7178.1360000000004</v>
      </c>
      <c r="C32" s="17" t="s">
        <v>187</v>
      </c>
      <c r="Q32" s="17"/>
    </row>
    <row r="33" spans="1:17">
      <c r="A33" s="17" t="s">
        <v>232</v>
      </c>
      <c r="B33" s="141">
        <f>57.2958*ACOS((0.98561)/(-9.95974/(((1-B22^2)^2))*(B18/B21)^3.5))</f>
        <v>98.606532230153945</v>
      </c>
      <c r="C33" s="17" t="s">
        <v>233</v>
      </c>
      <c r="Q33" s="17"/>
    </row>
    <row r="34" spans="1:17">
      <c r="A34" s="17" t="s">
        <v>234</v>
      </c>
      <c r="B34" s="143">
        <v>5</v>
      </c>
      <c r="C34" s="17" t="s">
        <v>233</v>
      </c>
      <c r="Q34" s="17"/>
    </row>
    <row r="35" spans="1:17" ht="13.5" thickBot="1">
      <c r="A35" s="17"/>
      <c r="B35" s="144"/>
      <c r="C35" s="17"/>
      <c r="Q35" s="17"/>
    </row>
    <row r="36" spans="1:17" ht="13.5" thickBot="1">
      <c r="A36" s="17" t="s">
        <v>235</v>
      </c>
      <c r="B36" s="145">
        <f>B18*((((B32^2/B18^2)-(COS(B34/57.2958))^2)^0.5)-SIN(B34/57.2958))</f>
        <v>2783.8743365452228</v>
      </c>
      <c r="C36" s="17" t="s">
        <v>236</v>
      </c>
      <c r="Q36" s="17"/>
    </row>
    <row r="37" spans="1:17" ht="13.5" thickBot="1">
      <c r="A37" s="121"/>
      <c r="B37" s="146"/>
      <c r="C37" s="121"/>
      <c r="D37" s="147"/>
      <c r="E37" s="147"/>
      <c r="F37" s="147"/>
      <c r="G37" s="147"/>
      <c r="H37" s="147"/>
      <c r="I37" s="147"/>
      <c r="J37" s="147"/>
      <c r="K37" s="147"/>
      <c r="L37" s="147"/>
      <c r="M37" s="147"/>
      <c r="N37" s="147"/>
      <c r="O37" s="147"/>
      <c r="P37" s="147"/>
      <c r="Q37" s="121"/>
    </row>
    <row r="38" spans="1:17" ht="16.5" thickBot="1">
      <c r="A38" s="148" t="s">
        <v>237</v>
      </c>
      <c r="B38" s="126"/>
      <c r="C38" s="149" t="s">
        <v>70</v>
      </c>
      <c r="D38" s="126"/>
      <c r="E38" s="126"/>
      <c r="F38" s="126"/>
      <c r="G38" s="150"/>
      <c r="H38" s="126"/>
      <c r="I38" s="126"/>
      <c r="J38" s="126" t="s">
        <v>238</v>
      </c>
      <c r="K38" s="126"/>
      <c r="L38" s="126"/>
      <c r="M38" s="126"/>
      <c r="N38" s="126"/>
      <c r="O38" s="126"/>
      <c r="P38" s="126"/>
      <c r="Q38" s="126"/>
    </row>
    <row r="39" spans="1:17" ht="15.75">
      <c r="A39" s="905" t="s">
        <v>239</v>
      </c>
      <c r="B39" s="905"/>
      <c r="C39" s="905"/>
      <c r="D39" s="151"/>
      <c r="E39" s="152"/>
      <c r="F39" s="152"/>
      <c r="G39" s="152"/>
      <c r="H39" s="152"/>
      <c r="I39" s="152"/>
      <c r="J39" s="152"/>
      <c r="K39" s="152"/>
      <c r="L39" s="152"/>
      <c r="M39" s="153"/>
      <c r="N39" s="17"/>
      <c r="O39" s="17"/>
      <c r="P39" s="17"/>
      <c r="Q39" s="17"/>
    </row>
    <row r="40" spans="1:17">
      <c r="A40" s="19" t="s">
        <v>240</v>
      </c>
      <c r="B40" s="19"/>
      <c r="C40" s="19"/>
      <c r="D40" s="154"/>
      <c r="E40" s="155"/>
      <c r="F40" s="155"/>
      <c r="G40" s="155"/>
      <c r="H40" s="155"/>
      <c r="I40" s="155"/>
      <c r="J40" s="155"/>
      <c r="K40" s="155"/>
      <c r="L40" s="155"/>
      <c r="M40" s="156"/>
      <c r="N40" s="17"/>
      <c r="O40" s="17"/>
      <c r="P40" s="17"/>
      <c r="Q40" s="17"/>
    </row>
    <row r="41" spans="1:17">
      <c r="A41" s="127" t="s">
        <v>210</v>
      </c>
      <c r="B41" s="128" t="s">
        <v>211</v>
      </c>
      <c r="C41" s="128" t="s">
        <v>212</v>
      </c>
      <c r="D41" s="154"/>
      <c r="E41" s="155"/>
      <c r="F41" s="155"/>
      <c r="G41" s="155"/>
      <c r="H41" s="155"/>
      <c r="I41" s="155"/>
      <c r="J41" s="155"/>
      <c r="K41" s="155"/>
      <c r="L41" s="155"/>
      <c r="M41" s="156"/>
      <c r="N41" s="17"/>
      <c r="O41" s="17"/>
      <c r="P41" s="17"/>
      <c r="Q41" s="17"/>
    </row>
    <row r="42" spans="1:17">
      <c r="A42" s="25" t="s">
        <v>213</v>
      </c>
      <c r="B42" s="130">
        <v>6378.1369999999997</v>
      </c>
      <c r="C42" s="25" t="s">
        <v>187</v>
      </c>
      <c r="D42" s="154"/>
      <c r="E42" s="155"/>
      <c r="F42" s="155"/>
      <c r="G42" s="155"/>
      <c r="H42" s="155"/>
      <c r="I42" s="155"/>
      <c r="J42" s="155"/>
      <c r="K42" s="155"/>
      <c r="L42" s="155"/>
      <c r="M42" s="156"/>
      <c r="N42" s="17"/>
      <c r="O42" s="17"/>
      <c r="P42" s="17"/>
      <c r="Q42" s="17"/>
    </row>
    <row r="43" spans="1:17">
      <c r="A43" s="25" t="s">
        <v>241</v>
      </c>
      <c r="B43" s="157">
        <v>35786</v>
      </c>
      <c r="C43" s="25" t="s">
        <v>187</v>
      </c>
      <c r="D43" s="154"/>
      <c r="E43" s="155"/>
      <c r="F43" s="155"/>
      <c r="G43" s="155"/>
      <c r="H43" s="155"/>
      <c r="I43" s="155"/>
      <c r="J43" s="155"/>
      <c r="K43" s="155"/>
      <c r="L43" s="155"/>
      <c r="M43" s="156"/>
      <c r="N43" s="17"/>
      <c r="O43" s="17"/>
      <c r="P43" s="17"/>
      <c r="Q43" s="17"/>
    </row>
    <row r="44" spans="1:17">
      <c r="A44" s="25" t="s">
        <v>242</v>
      </c>
      <c r="B44" s="158">
        <v>500</v>
      </c>
      <c r="C44" s="25" t="s">
        <v>187</v>
      </c>
      <c r="D44" s="154"/>
      <c r="E44" s="155"/>
      <c r="F44" s="155"/>
      <c r="G44" s="155"/>
      <c r="H44" s="155"/>
      <c r="I44" s="155"/>
      <c r="J44" s="155"/>
      <c r="K44" s="155"/>
      <c r="L44" s="155"/>
      <c r="M44" s="156"/>
      <c r="N44" s="17"/>
      <c r="O44" s="17"/>
      <c r="P44" s="17"/>
      <c r="Q44" s="17"/>
    </row>
    <row r="45" spans="1:17">
      <c r="A45" s="17" t="s">
        <v>216</v>
      </c>
      <c r="B45" s="130">
        <f>(B43+B44+2*B42)/2</f>
        <v>24521.136999999999</v>
      </c>
      <c r="C45" s="17" t="s">
        <v>187</v>
      </c>
      <c r="D45" s="154"/>
      <c r="E45" s="155"/>
      <c r="F45" s="155"/>
      <c r="G45" s="155"/>
      <c r="H45" s="155"/>
      <c r="I45" s="155"/>
      <c r="J45" s="155"/>
      <c r="K45" s="155"/>
      <c r="L45" s="155"/>
      <c r="M45" s="156"/>
      <c r="N45" s="17"/>
      <c r="O45" s="17"/>
      <c r="P45" s="17"/>
      <c r="Q45" s="17"/>
    </row>
    <row r="46" spans="1:17">
      <c r="A46" s="17" t="s">
        <v>217</v>
      </c>
      <c r="B46" s="134">
        <f>((B43+B42)-(B44+B42))/((B43+B42)+(B44+B42))</f>
        <v>0.71950170989216355</v>
      </c>
      <c r="C46" s="17"/>
      <c r="D46" s="154"/>
      <c r="E46" s="155"/>
      <c r="F46" s="155"/>
      <c r="G46" s="155"/>
      <c r="H46" s="155"/>
      <c r="I46" s="155"/>
      <c r="J46" s="155"/>
      <c r="K46" s="155"/>
      <c r="L46" s="155"/>
      <c r="M46" s="156"/>
      <c r="N46" s="17"/>
      <c r="O46" s="17"/>
      <c r="P46" s="17"/>
      <c r="Q46" s="17"/>
    </row>
    <row r="47" spans="1:17">
      <c r="A47" s="17" t="s">
        <v>218</v>
      </c>
      <c r="B47" s="135">
        <v>7</v>
      </c>
      <c r="C47" s="17" t="s">
        <v>243</v>
      </c>
      <c r="D47" s="154"/>
      <c r="E47" s="155"/>
      <c r="F47" s="155"/>
      <c r="G47" s="155"/>
      <c r="H47" s="155"/>
      <c r="I47" s="155"/>
      <c r="J47" s="155"/>
      <c r="K47" s="155"/>
      <c r="L47" s="155"/>
      <c r="M47" s="156"/>
      <c r="N47" s="17"/>
      <c r="O47" s="17"/>
      <c r="P47" s="17"/>
      <c r="Q47" s="17"/>
    </row>
    <row r="48" spans="1:17">
      <c r="A48" s="17" t="s">
        <v>220</v>
      </c>
      <c r="B48" s="136">
        <v>180</v>
      </c>
      <c r="C48" s="17" t="s">
        <v>243</v>
      </c>
      <c r="D48" s="154"/>
      <c r="E48" s="155"/>
      <c r="F48" s="155"/>
      <c r="G48" s="155"/>
      <c r="H48" s="155"/>
      <c r="I48" s="155"/>
      <c r="J48" s="155"/>
      <c r="K48" s="155"/>
      <c r="L48" s="155"/>
      <c r="M48" s="156"/>
      <c r="N48" s="17"/>
      <c r="O48" s="17"/>
      <c r="P48" s="17"/>
      <c r="Q48" s="17"/>
    </row>
    <row r="49" spans="1:17">
      <c r="A49" s="17" t="s">
        <v>221</v>
      </c>
      <c r="B49" s="138">
        <v>0</v>
      </c>
      <c r="C49" s="17" t="s">
        <v>243</v>
      </c>
      <c r="D49" s="154"/>
      <c r="E49" s="155"/>
      <c r="F49" s="155"/>
      <c r="G49" s="155"/>
      <c r="H49" s="155"/>
      <c r="I49" s="155"/>
      <c r="J49" s="155"/>
      <c r="K49" s="155"/>
      <c r="L49" s="155"/>
      <c r="M49" s="156"/>
      <c r="N49" s="17"/>
      <c r="O49" s="17"/>
      <c r="P49" s="17"/>
      <c r="Q49" s="17"/>
    </row>
    <row r="50" spans="1:17">
      <c r="A50" s="17" t="s">
        <v>222</v>
      </c>
      <c r="B50" s="159">
        <f>INDEX(C65:C78,B63,1)</f>
        <v>179.99999</v>
      </c>
      <c r="C50" s="17" t="s">
        <v>243</v>
      </c>
      <c r="D50" s="154"/>
      <c r="E50" s="155"/>
      <c r="F50" s="155"/>
      <c r="G50" s="155"/>
      <c r="H50" s="155"/>
      <c r="I50" s="155"/>
      <c r="J50" s="155"/>
      <c r="K50" s="155"/>
      <c r="L50" s="155"/>
      <c r="M50" s="156"/>
      <c r="N50" s="17"/>
      <c r="O50" s="17"/>
      <c r="P50" s="17"/>
      <c r="Q50" s="17"/>
    </row>
    <row r="51" spans="1:17">
      <c r="A51" s="17" t="s">
        <v>223</v>
      </c>
      <c r="B51" s="141">
        <f>84.4892*((B45/B42)^1.5)</f>
        <v>636.90013117168326</v>
      </c>
      <c r="C51" s="17" t="s">
        <v>224</v>
      </c>
      <c r="D51" s="154"/>
      <c r="E51" s="155"/>
      <c r="F51" s="155"/>
      <c r="G51" s="155"/>
      <c r="H51" s="155"/>
      <c r="I51" s="155"/>
      <c r="J51" s="155"/>
      <c r="K51" s="155"/>
      <c r="L51" s="155"/>
      <c r="M51" s="156"/>
      <c r="N51" s="17"/>
      <c r="O51" s="17"/>
      <c r="P51" s="17"/>
      <c r="Q51" s="17"/>
    </row>
    <row r="52" spans="1:17">
      <c r="A52" s="17" t="s">
        <v>225</v>
      </c>
      <c r="B52" s="140">
        <f>19.919482*((B42/B45)^3.5)*(1-1.25*((SIN(B47/57.29578))^2))/((1-B46^2)^2)</f>
        <v>0.75424108469762274</v>
      </c>
      <c r="C52" s="17" t="s">
        <v>226</v>
      </c>
      <c r="D52" s="154"/>
      <c r="E52" s="155"/>
      <c r="F52" s="155"/>
      <c r="G52" s="155"/>
      <c r="H52" s="155"/>
      <c r="I52" s="155"/>
      <c r="J52" s="155"/>
      <c r="K52" s="155"/>
      <c r="L52" s="155"/>
      <c r="M52" s="156"/>
      <c r="N52" s="17"/>
      <c r="O52" s="17"/>
      <c r="P52" s="17"/>
      <c r="Q52" s="17"/>
    </row>
    <row r="53" spans="1:17">
      <c r="A53" s="17" t="s">
        <v>227</v>
      </c>
      <c r="B53" s="140">
        <f>(-9.9597408/(1-B46^2)^2)*((B42/B45)^3.5)*COS(B47/57.29578)</f>
        <v>-0.38139010802751916</v>
      </c>
      <c r="C53" s="17" t="s">
        <v>226</v>
      </c>
      <c r="D53" s="154"/>
      <c r="E53" s="155"/>
      <c r="F53" s="155"/>
      <c r="G53" s="155"/>
      <c r="H53" s="155"/>
      <c r="I53" s="155"/>
      <c r="J53" s="155"/>
      <c r="K53" s="155"/>
      <c r="L53" s="155"/>
      <c r="M53" s="156"/>
      <c r="N53" s="17"/>
      <c r="O53" s="17"/>
      <c r="P53" s="17"/>
      <c r="Q53" s="17"/>
    </row>
    <row r="54" spans="1:17">
      <c r="A54" s="17"/>
      <c r="B54" s="144"/>
      <c r="C54" s="17"/>
      <c r="D54" s="154"/>
      <c r="E54" s="155"/>
      <c r="F54" s="155"/>
      <c r="G54" s="155"/>
      <c r="H54" s="155"/>
      <c r="I54" s="155"/>
      <c r="J54" s="155"/>
      <c r="K54" s="155"/>
      <c r="L54" s="155"/>
      <c r="M54" s="156"/>
      <c r="N54" s="17"/>
      <c r="O54" s="17"/>
      <c r="P54" s="17"/>
      <c r="Q54" s="17"/>
    </row>
    <row r="55" spans="1:17">
      <c r="A55" s="17"/>
      <c r="B55" s="144" t="s">
        <v>9</v>
      </c>
      <c r="C55" s="17"/>
      <c r="D55" s="154"/>
      <c r="E55" s="155"/>
      <c r="F55" s="155"/>
      <c r="G55" s="155"/>
      <c r="H55" s="155"/>
      <c r="I55" s="155"/>
      <c r="J55" s="155"/>
      <c r="K55" s="155"/>
      <c r="L55" s="155"/>
      <c r="M55" s="156"/>
      <c r="N55" s="17"/>
      <c r="O55" s="17"/>
      <c r="P55" s="17"/>
      <c r="Q55" s="17"/>
    </row>
    <row r="56" spans="1:17">
      <c r="A56" s="17"/>
      <c r="B56" s="144"/>
      <c r="C56" s="17"/>
      <c r="D56" s="154"/>
      <c r="E56" s="155"/>
      <c r="F56" s="155"/>
      <c r="G56" s="155"/>
      <c r="H56" s="155"/>
      <c r="I56" s="155"/>
      <c r="J56" s="155"/>
      <c r="K56" s="155"/>
      <c r="L56" s="155"/>
      <c r="M56" s="156"/>
      <c r="N56" s="17"/>
      <c r="O56" s="17"/>
      <c r="P56" s="17"/>
      <c r="Q56" s="17"/>
    </row>
    <row r="57" spans="1:17">
      <c r="A57" s="17"/>
      <c r="B57" s="144"/>
      <c r="C57" s="17"/>
      <c r="D57" s="154"/>
      <c r="E57" s="155"/>
      <c r="F57" s="155"/>
      <c r="G57" s="155"/>
      <c r="H57" s="155"/>
      <c r="I57" s="155"/>
      <c r="J57" s="155"/>
      <c r="K57" s="155"/>
      <c r="L57" s="155"/>
      <c r="M57" s="156"/>
      <c r="N57" s="17"/>
      <c r="O57" s="17"/>
      <c r="P57" s="17"/>
      <c r="Q57" s="17"/>
    </row>
    <row r="58" spans="1:17">
      <c r="A58" s="17"/>
      <c r="B58" s="144"/>
      <c r="C58" s="160" t="s">
        <v>192</v>
      </c>
      <c r="D58" s="154"/>
      <c r="E58" s="155"/>
      <c r="F58" s="155"/>
      <c r="G58" s="155"/>
      <c r="H58" s="155"/>
      <c r="I58" s="155"/>
      <c r="J58" s="155"/>
      <c r="K58" s="155"/>
      <c r="L58" s="155"/>
      <c r="M58" s="156"/>
      <c r="N58" s="17"/>
      <c r="O58" s="17"/>
      <c r="P58" s="17"/>
      <c r="Q58" s="17"/>
    </row>
    <row r="59" spans="1:17">
      <c r="A59" s="17"/>
      <c r="B59" s="144"/>
      <c r="C59" s="160" t="s">
        <v>244</v>
      </c>
      <c r="D59" s="154"/>
      <c r="E59" s="155"/>
      <c r="F59" s="155"/>
      <c r="G59" s="155"/>
      <c r="H59" s="155"/>
      <c r="I59" s="155"/>
      <c r="J59" s="155"/>
      <c r="K59" s="155"/>
      <c r="L59" s="161"/>
      <c r="M59" s="156"/>
      <c r="N59" s="17"/>
      <c r="O59" s="17"/>
      <c r="P59" s="17"/>
      <c r="Q59" s="17"/>
    </row>
    <row r="60" spans="1:17">
      <c r="A60" s="17"/>
      <c r="B60" s="144"/>
      <c r="C60" s="160" t="s">
        <v>245</v>
      </c>
      <c r="D60" s="154"/>
      <c r="E60" s="155"/>
      <c r="F60" s="155"/>
      <c r="G60" s="155"/>
      <c r="H60" s="155"/>
      <c r="I60" s="155"/>
      <c r="J60" s="155"/>
      <c r="K60" s="155"/>
      <c r="L60" s="155"/>
      <c r="M60" s="156"/>
      <c r="N60" s="17"/>
      <c r="O60" s="17"/>
      <c r="P60" s="17"/>
      <c r="Q60" s="17"/>
    </row>
    <row r="61" spans="1:17" ht="13.5" thickBot="1">
      <c r="A61" s="17"/>
      <c r="B61" s="144"/>
      <c r="C61" s="17"/>
      <c r="D61" s="162"/>
      <c r="E61" s="163"/>
      <c r="F61" s="163"/>
      <c r="G61" s="163"/>
      <c r="H61" s="163"/>
      <c r="I61" s="163"/>
      <c r="J61" s="163"/>
      <c r="K61" s="163"/>
      <c r="L61" s="163"/>
      <c r="M61" s="164"/>
      <c r="N61" s="17"/>
      <c r="O61" s="17"/>
      <c r="P61" s="17"/>
      <c r="Q61" s="17"/>
    </row>
    <row r="62" spans="1:17" ht="13.5" thickBot="1">
      <c r="A62" s="17"/>
      <c r="B62" s="144"/>
      <c r="C62" s="17"/>
      <c r="D62" s="28"/>
      <c r="E62" s="28"/>
      <c r="F62" s="28"/>
      <c r="G62" s="28"/>
      <c r="H62" s="28"/>
      <c r="I62" s="28"/>
      <c r="J62" s="28"/>
      <c r="K62" s="28"/>
      <c r="L62" s="28"/>
      <c r="M62" s="28"/>
      <c r="N62" s="17"/>
      <c r="O62" s="17"/>
      <c r="P62" s="17"/>
      <c r="Q62" s="17"/>
    </row>
    <row r="63" spans="1:17" ht="13.5" thickBot="1">
      <c r="A63" s="165" t="s">
        <v>246</v>
      </c>
      <c r="B63" s="166">
        <v>13</v>
      </c>
      <c r="C63" s="167">
        <f>INDEX(D65:D78,B63,1)</f>
        <v>35785.99999999781</v>
      </c>
      <c r="D63" s="168" t="s">
        <v>247</v>
      </c>
      <c r="E63" s="17"/>
      <c r="F63" s="169" t="s">
        <v>248</v>
      </c>
      <c r="G63" s="170">
        <v>5</v>
      </c>
      <c r="H63" s="171" t="s">
        <v>219</v>
      </c>
      <c r="I63" s="172" t="s">
        <v>249</v>
      </c>
      <c r="J63" s="17"/>
      <c r="K63" s="173">
        <f>B90*(((((C63+B90)^2/B90^2)-(COS(G63/57.2958))^2)^0.5)-SIN(G63/57.2958))</f>
        <v>41126.753187550428</v>
      </c>
      <c r="L63" s="174" t="s">
        <v>187</v>
      </c>
      <c r="M63" s="17"/>
      <c r="N63" s="17"/>
      <c r="O63" s="17"/>
      <c r="P63" s="17"/>
      <c r="Q63" s="17"/>
    </row>
    <row r="64" spans="1:17">
      <c r="A64" s="175" t="s">
        <v>250</v>
      </c>
      <c r="B64" s="175" t="s">
        <v>251</v>
      </c>
      <c r="C64" s="175" t="s">
        <v>252</v>
      </c>
      <c r="D64" s="175" t="s">
        <v>253</v>
      </c>
      <c r="E64" s="176" t="s">
        <v>254</v>
      </c>
      <c r="F64" s="17"/>
      <c r="G64" s="176" t="s">
        <v>255</v>
      </c>
      <c r="H64" s="17"/>
      <c r="I64" s="17"/>
      <c r="J64" s="17"/>
      <c r="K64" s="17"/>
      <c r="L64" s="17"/>
      <c r="M64" s="17"/>
      <c r="N64" s="17"/>
      <c r="O64" s="17"/>
      <c r="P64" s="17"/>
      <c r="Q64" s="17"/>
    </row>
    <row r="65" spans="1:17">
      <c r="A65" s="177">
        <v>1</v>
      </c>
      <c r="B65" s="178">
        <f>(B45*(1-(B46)^2))/(1+B46*COS(C65/57.29578))</f>
        <v>6878.1370000000024</v>
      </c>
      <c r="C65" s="179">
        <v>0</v>
      </c>
      <c r="D65" s="180">
        <f>B65-B42</f>
        <v>500.00000000000273</v>
      </c>
      <c r="E65" s="181">
        <f t="shared" ref="E65:E78" si="0">180-C65</f>
        <v>180</v>
      </c>
      <c r="F65" s="126" t="s">
        <v>256</v>
      </c>
      <c r="G65" s="182">
        <v>35</v>
      </c>
      <c r="H65" s="126" t="s">
        <v>9</v>
      </c>
      <c r="I65" s="126"/>
      <c r="J65" s="126"/>
      <c r="K65" s="126"/>
      <c r="L65" s="126"/>
      <c r="M65" s="126"/>
      <c r="N65" s="17"/>
      <c r="O65" s="17"/>
      <c r="P65" s="17"/>
      <c r="Q65" s="17"/>
    </row>
    <row r="66" spans="1:17" ht="13.5" thickBot="1">
      <c r="A66" s="177">
        <v>2</v>
      </c>
      <c r="B66" s="178">
        <f>(B45*(1-(B46)^2))/(1+B46*COS(C66/57.29578))</f>
        <v>6977.6230175021201</v>
      </c>
      <c r="C66" s="177">
        <v>15</v>
      </c>
      <c r="D66" s="180">
        <f>B66-B42</f>
        <v>599.48601750212038</v>
      </c>
      <c r="E66" s="181">
        <f t="shared" si="0"/>
        <v>165</v>
      </c>
      <c r="F66" s="126" t="s">
        <v>256</v>
      </c>
      <c r="G66" s="182">
        <v>35</v>
      </c>
      <c r="H66" s="126"/>
      <c r="I66" s="126"/>
      <c r="J66" s="126"/>
      <c r="K66" s="126"/>
      <c r="L66" s="126"/>
      <c r="M66" s="126"/>
      <c r="N66" s="17"/>
      <c r="O66" s="17"/>
      <c r="P66" s="17"/>
      <c r="Q66" s="17"/>
    </row>
    <row r="67" spans="1:17" ht="13.5" thickBot="1">
      <c r="A67" s="177">
        <v>3</v>
      </c>
      <c r="B67" s="178">
        <f>(B45*(1-(B46)^2))/(1+B46*COS(C67/57.29578))</f>
        <v>7286.6237888209216</v>
      </c>
      <c r="C67" s="177">
        <v>30</v>
      </c>
      <c r="D67" s="180">
        <f>B67-B42</f>
        <v>908.4867888209219</v>
      </c>
      <c r="E67" s="181">
        <f t="shared" si="0"/>
        <v>150</v>
      </c>
      <c r="F67" s="126" t="s">
        <v>256</v>
      </c>
      <c r="G67" s="182">
        <v>35</v>
      </c>
      <c r="H67" s="183"/>
      <c r="I67" s="184" t="s">
        <v>257</v>
      </c>
      <c r="J67" s="184"/>
      <c r="K67" s="184"/>
      <c r="L67" s="185"/>
      <c r="M67" s="126"/>
      <c r="N67" s="17"/>
      <c r="O67" s="17"/>
      <c r="P67" s="17"/>
      <c r="Q67" s="17"/>
    </row>
    <row r="68" spans="1:17" ht="13.5" thickBot="1">
      <c r="A68" s="177">
        <v>4</v>
      </c>
      <c r="B68" s="178">
        <f>(B45*(1-(B46)^2))/(1+B46*COS(C68/57.29578))</f>
        <v>7838.8429783306747</v>
      </c>
      <c r="C68" s="177">
        <v>45</v>
      </c>
      <c r="D68" s="180">
        <f>B68-B42</f>
        <v>1460.705978330675</v>
      </c>
      <c r="E68" s="181">
        <f t="shared" si="0"/>
        <v>135</v>
      </c>
      <c r="F68" s="126" t="s">
        <v>256</v>
      </c>
      <c r="G68" s="182">
        <v>35</v>
      </c>
      <c r="H68" s="186" t="s">
        <v>258</v>
      </c>
      <c r="I68" s="7"/>
      <c r="J68" s="187"/>
      <c r="K68" s="188">
        <f>2*((ASIN(B42/(B42+C63)))*57.2958)</f>
        <v>17.400982397943942</v>
      </c>
      <c r="L68" s="189" t="s">
        <v>219</v>
      </c>
      <c r="M68" s="126"/>
      <c r="N68" s="17"/>
      <c r="O68" s="17"/>
      <c r="P68" s="17"/>
      <c r="Q68" s="17"/>
    </row>
    <row r="69" spans="1:17" ht="13.5" thickBot="1">
      <c r="A69" s="177">
        <v>5</v>
      </c>
      <c r="B69" s="178">
        <f>(B45*(1-(B46)^2))/(1+B46*COS(C69/57.29578))</f>
        <v>8697.8936186138471</v>
      </c>
      <c r="C69" s="177">
        <v>60</v>
      </c>
      <c r="D69" s="180">
        <f>B69-B42</f>
        <v>2319.7566186138474</v>
      </c>
      <c r="E69" s="181">
        <f t="shared" si="0"/>
        <v>120</v>
      </c>
      <c r="F69" s="126" t="s">
        <v>256</v>
      </c>
      <c r="G69" s="182">
        <v>35</v>
      </c>
      <c r="H69" s="190" t="s">
        <v>259</v>
      </c>
      <c r="I69" s="7"/>
      <c r="J69" s="187"/>
      <c r="K69" s="191">
        <v>10</v>
      </c>
      <c r="L69" s="192" t="s">
        <v>219</v>
      </c>
      <c r="M69" s="126"/>
      <c r="N69" s="17"/>
      <c r="O69" s="17"/>
      <c r="P69" s="17"/>
      <c r="Q69" s="17"/>
    </row>
    <row r="70" spans="1:17" ht="13.5" thickBot="1">
      <c r="A70" s="177">
        <v>6</v>
      </c>
      <c r="B70" s="178">
        <f>(B45*(1-(B46)^2))/(1+B46*COS(C70/57.29578))</f>
        <v>9970.292881925574</v>
      </c>
      <c r="C70" s="177">
        <v>75</v>
      </c>
      <c r="D70" s="180">
        <f>B70-B42</f>
        <v>3592.1558819255742</v>
      </c>
      <c r="E70" s="181">
        <f t="shared" si="0"/>
        <v>105</v>
      </c>
      <c r="F70" s="126" t="s">
        <v>256</v>
      </c>
      <c r="G70" s="182">
        <v>35</v>
      </c>
      <c r="H70" s="190" t="s">
        <v>260</v>
      </c>
      <c r="I70" s="7"/>
      <c r="J70" s="187"/>
      <c r="K70" s="188">
        <f>K68/2+K69</f>
        <v>18.700491198971971</v>
      </c>
      <c r="L70" s="189" t="s">
        <v>219</v>
      </c>
      <c r="M70" s="126"/>
      <c r="N70" s="17"/>
      <c r="O70" s="17"/>
      <c r="P70" s="17"/>
      <c r="Q70" s="17"/>
    </row>
    <row r="71" spans="1:17" ht="13.5" thickBot="1">
      <c r="A71" s="177">
        <v>7</v>
      </c>
      <c r="B71" s="178">
        <f>(B45*(1-(B46)^2))/(1+B46*COS(C71/57.29578))</f>
        <v>11826.968218777867</v>
      </c>
      <c r="C71" s="177">
        <v>90</v>
      </c>
      <c r="D71" s="180">
        <f>B71-B42</f>
        <v>5448.8312187778674</v>
      </c>
      <c r="E71" s="181">
        <f t="shared" si="0"/>
        <v>90</v>
      </c>
      <c r="F71" s="126" t="s">
        <v>256</v>
      </c>
      <c r="G71" s="182">
        <v>35</v>
      </c>
      <c r="H71" s="190" t="s">
        <v>261</v>
      </c>
      <c r="I71" s="7"/>
      <c r="J71" s="187"/>
      <c r="K71" s="193">
        <f>'Antenna Pointing Losses'!K64</f>
        <v>0</v>
      </c>
      <c r="L71" s="189" t="s">
        <v>262</v>
      </c>
      <c r="M71" s="126"/>
      <c r="N71" s="17"/>
      <c r="O71" s="17"/>
      <c r="P71" s="17"/>
      <c r="Q71" s="17"/>
    </row>
    <row r="72" spans="1:17" ht="13.5" thickBot="1">
      <c r="A72" s="177">
        <v>8</v>
      </c>
      <c r="B72" s="178">
        <f>(B45*(1-(B46)^2))/(1+B46*COS(C72/57.29578))</f>
        <v>14533.386185165687</v>
      </c>
      <c r="C72" s="177">
        <v>105</v>
      </c>
      <c r="D72" s="180">
        <f>B72-B42</f>
        <v>8155.2491851656878</v>
      </c>
      <c r="E72" s="181">
        <f t="shared" si="0"/>
        <v>75</v>
      </c>
      <c r="F72" s="126" t="s">
        <v>256</v>
      </c>
      <c r="G72" s="182">
        <v>35</v>
      </c>
      <c r="H72" s="190" t="s">
        <v>263</v>
      </c>
      <c r="I72" s="7"/>
      <c r="J72" s="187"/>
      <c r="K72" s="193">
        <f>'Antenna Pointing Losses'!K86</f>
        <v>0</v>
      </c>
      <c r="L72" s="189" t="s">
        <v>262</v>
      </c>
      <c r="M72" s="126"/>
      <c r="N72" s="17"/>
      <c r="O72" s="17"/>
      <c r="P72" s="17"/>
      <c r="Q72" s="17"/>
    </row>
    <row r="73" spans="1:17" ht="13.5" thickBot="1">
      <c r="A73" s="177">
        <v>9</v>
      </c>
      <c r="B73" s="178">
        <f>(B45*(1-(B46)^2))/(1+B46*COS(C73/57.29578))</f>
        <v>18472.446576256712</v>
      </c>
      <c r="C73" s="177">
        <v>120</v>
      </c>
      <c r="D73" s="180">
        <f>B73-B42</f>
        <v>12094.309576256714</v>
      </c>
      <c r="E73" s="181">
        <f t="shared" si="0"/>
        <v>60</v>
      </c>
      <c r="F73" s="126" t="s">
        <v>256</v>
      </c>
      <c r="G73" s="182">
        <v>35</v>
      </c>
      <c r="H73" s="190" t="s">
        <v>264</v>
      </c>
      <c r="I73" s="7"/>
      <c r="J73" s="187"/>
      <c r="K73" s="188">
        <f>'Downlink Budget'!B30</f>
        <v>8.9115066237684388</v>
      </c>
      <c r="L73" s="189" t="s">
        <v>262</v>
      </c>
      <c r="M73" s="126"/>
      <c r="N73" s="17"/>
      <c r="O73" s="17"/>
      <c r="P73" s="17"/>
      <c r="Q73" s="17"/>
    </row>
    <row r="74" spans="1:17" ht="13.5" thickBot="1">
      <c r="A74" s="177">
        <v>10</v>
      </c>
      <c r="B74" s="178">
        <f>(B45*(1-(B46)^2))/(1+B46*COS(C74/57.29578))</f>
        <v>24075.965611934313</v>
      </c>
      <c r="C74" s="177">
        <v>135</v>
      </c>
      <c r="D74" s="180">
        <f>B74-B42</f>
        <v>17697.828611934314</v>
      </c>
      <c r="E74" s="181">
        <f t="shared" si="0"/>
        <v>45</v>
      </c>
      <c r="F74" s="126" t="s">
        <v>256</v>
      </c>
      <c r="G74" s="182">
        <v>40</v>
      </c>
      <c r="H74" s="8" t="s">
        <v>265</v>
      </c>
      <c r="I74" s="9"/>
      <c r="J74" s="97"/>
      <c r="K74" s="194">
        <f>'Uplink Budget'!B30</f>
        <v>49.515792252084573</v>
      </c>
      <c r="L74" s="195" t="s">
        <v>262</v>
      </c>
      <c r="M74" s="126"/>
      <c r="N74" s="17"/>
      <c r="O74" s="17"/>
      <c r="P74" s="17"/>
      <c r="Q74" s="17"/>
    </row>
    <row r="75" spans="1:17">
      <c r="A75" s="177">
        <v>11</v>
      </c>
      <c r="B75" s="178">
        <f>(B45*(1-(B46)^2))/(1+B46*COS(C75/57.29578))</f>
        <v>31380.154349772623</v>
      </c>
      <c r="C75" s="177">
        <v>150</v>
      </c>
      <c r="D75" s="180">
        <f>B75-B42</f>
        <v>25002.017349772625</v>
      </c>
      <c r="E75" s="181">
        <f t="shared" si="0"/>
        <v>30</v>
      </c>
      <c r="F75" s="126" t="s">
        <v>256</v>
      </c>
      <c r="G75" s="182">
        <v>50</v>
      </c>
      <c r="H75" s="126"/>
      <c r="I75" s="126"/>
      <c r="J75" s="126"/>
      <c r="K75" s="126"/>
      <c r="L75" s="126"/>
      <c r="M75" s="126"/>
      <c r="N75" s="17"/>
      <c r="O75" s="17"/>
      <c r="P75" s="17"/>
      <c r="Q75" s="17"/>
    </row>
    <row r="76" spans="1:17">
      <c r="A76" s="177">
        <v>12</v>
      </c>
      <c r="B76" s="178">
        <f>(B45*(1-(B46)^2))/(1+B46*COS(C76/57.29578))</f>
        <v>38775.073861854115</v>
      </c>
      <c r="C76" s="177">
        <v>165</v>
      </c>
      <c r="D76" s="180">
        <f>B76-B42</f>
        <v>32396.936861854116</v>
      </c>
      <c r="E76" s="181">
        <f t="shared" si="0"/>
        <v>15</v>
      </c>
      <c r="F76" s="126" t="s">
        <v>256</v>
      </c>
      <c r="G76" s="182">
        <v>90</v>
      </c>
      <c r="H76" s="126"/>
      <c r="I76" s="126"/>
      <c r="J76" s="126"/>
      <c r="K76" s="126"/>
      <c r="L76" s="126"/>
      <c r="M76" s="126"/>
      <c r="N76" s="17"/>
      <c r="O76" s="17"/>
      <c r="P76" s="17"/>
      <c r="Q76" s="17"/>
    </row>
    <row r="77" spans="1:17">
      <c r="A77" s="177">
        <v>13</v>
      </c>
      <c r="B77" s="178">
        <f>(B45*(1-(B46)^2))/(1+B46*COS(C77/57.29578))</f>
        <v>42164.136999997812</v>
      </c>
      <c r="C77" s="179">
        <v>179.99999</v>
      </c>
      <c r="D77" s="180">
        <f>B77-B42</f>
        <v>35785.99999999781</v>
      </c>
      <c r="E77" s="181">
        <f t="shared" si="0"/>
        <v>1.0000000003174137E-5</v>
      </c>
      <c r="F77" s="126" t="s">
        <v>256</v>
      </c>
      <c r="G77" s="182">
        <v>170</v>
      </c>
      <c r="H77" s="126"/>
      <c r="I77" s="126"/>
      <c r="J77" s="126"/>
      <c r="K77" s="126"/>
      <c r="L77" s="126"/>
      <c r="M77" s="126"/>
      <c r="N77" s="17"/>
      <c r="O77" s="17"/>
      <c r="P77" s="17"/>
      <c r="Q77" s="17"/>
    </row>
    <row r="78" spans="1:17">
      <c r="A78" s="196">
        <v>14</v>
      </c>
      <c r="B78" s="197">
        <f>(B45*(1-(B46)^2))/(1+B46*COS(C78/57.29578))</f>
        <v>41756.554391673679</v>
      </c>
      <c r="C78" s="198">
        <v>175</v>
      </c>
      <c r="D78" s="199">
        <f>B78-B42</f>
        <v>35378.417391673676</v>
      </c>
      <c r="E78" s="200">
        <f t="shared" si="0"/>
        <v>5</v>
      </c>
      <c r="F78" s="201" t="s">
        <v>256</v>
      </c>
      <c r="G78" s="202">
        <v>160</v>
      </c>
      <c r="H78" s="201"/>
      <c r="I78" s="203" t="s">
        <v>266</v>
      </c>
      <c r="J78" s="201"/>
      <c r="K78" s="201"/>
      <c r="L78" s="201"/>
      <c r="M78" s="204"/>
      <c r="N78" s="17"/>
      <c r="O78" s="17"/>
      <c r="P78" s="17"/>
      <c r="Q78" s="17"/>
    </row>
    <row r="79" spans="1:17">
      <c r="A79" s="17"/>
      <c r="B79" s="17" t="s">
        <v>9</v>
      </c>
      <c r="C79" s="17"/>
      <c r="D79" s="17"/>
      <c r="E79" s="17" t="s">
        <v>9</v>
      </c>
      <c r="F79" s="17"/>
      <c r="G79" s="17"/>
      <c r="H79" s="17"/>
      <c r="I79" s="17"/>
      <c r="J79" s="17"/>
      <c r="K79" s="17"/>
      <c r="L79" s="17"/>
      <c r="M79" s="17"/>
      <c r="N79" s="17"/>
      <c r="O79" s="17"/>
      <c r="P79" s="17"/>
      <c r="Q79" s="17"/>
    </row>
    <row r="80" spans="1:17">
      <c r="A80" s="17"/>
      <c r="B80" s="17"/>
      <c r="C80" s="17"/>
      <c r="D80" s="17"/>
      <c r="E80" s="17"/>
      <c r="F80" s="17"/>
      <c r="G80" s="17"/>
      <c r="H80" s="17"/>
      <c r="I80" s="17"/>
      <c r="J80" s="17"/>
      <c r="K80" s="17"/>
      <c r="L80" s="17"/>
      <c r="M80" s="17"/>
      <c r="N80" s="17"/>
      <c r="O80" s="17"/>
      <c r="P80" s="17"/>
      <c r="Q80" s="17"/>
    </row>
    <row r="81" spans="1:17">
      <c r="A81" s="17"/>
      <c r="B81" s="17"/>
      <c r="C81" s="17"/>
      <c r="D81" s="17"/>
      <c r="E81" s="17"/>
      <c r="F81" s="17"/>
      <c r="G81" s="17"/>
      <c r="H81" s="17"/>
      <c r="I81" s="17"/>
      <c r="J81" s="17"/>
      <c r="K81" s="17"/>
      <c r="L81" s="17"/>
      <c r="M81" s="17"/>
      <c r="N81" s="17"/>
      <c r="O81" s="17"/>
      <c r="P81" s="17"/>
      <c r="Q81" s="17"/>
    </row>
    <row r="82" spans="1:17">
      <c r="A82" s="17"/>
      <c r="B82" s="17"/>
      <c r="C82" s="17"/>
      <c r="D82" s="17"/>
      <c r="E82" s="17"/>
      <c r="F82" s="17"/>
      <c r="G82" s="17"/>
      <c r="H82" s="17"/>
      <c r="I82" s="17"/>
      <c r="J82" s="17"/>
      <c r="K82" s="17"/>
      <c r="L82" s="17"/>
      <c r="M82" s="17"/>
      <c r="N82" s="17"/>
      <c r="O82" s="17"/>
      <c r="P82" s="17"/>
      <c r="Q82" s="17"/>
    </row>
    <row r="83" spans="1:17">
      <c r="A83" s="17"/>
      <c r="B83" s="17"/>
      <c r="C83" s="17"/>
      <c r="D83" s="17"/>
      <c r="E83" s="17"/>
      <c r="F83" s="17"/>
      <c r="G83" s="17"/>
      <c r="H83" s="17"/>
      <c r="I83" s="17"/>
      <c r="J83" s="17"/>
      <c r="K83" s="17"/>
      <c r="L83" s="17"/>
      <c r="M83" s="17"/>
      <c r="N83" s="17"/>
      <c r="O83" s="17"/>
      <c r="P83" s="17"/>
      <c r="Q83" s="17"/>
    </row>
    <row r="84" spans="1:17" ht="13.5" thickBot="1">
      <c r="A84" s="121"/>
      <c r="B84" s="121"/>
      <c r="C84" s="121"/>
      <c r="D84" s="121"/>
      <c r="E84" s="121"/>
      <c r="F84" s="121"/>
      <c r="G84" s="121"/>
      <c r="H84" s="121"/>
      <c r="I84" s="121"/>
      <c r="J84" s="121"/>
      <c r="K84" s="121"/>
      <c r="L84" s="121"/>
      <c r="M84" s="121"/>
      <c r="N84" s="121"/>
      <c r="O84" s="121"/>
      <c r="P84" s="121"/>
      <c r="Q84" s="121"/>
    </row>
    <row r="85" spans="1:17" ht="15">
      <c r="A85" s="148" t="s">
        <v>267</v>
      </c>
      <c r="B85" s="126"/>
      <c r="C85" s="126"/>
      <c r="D85" s="149" t="s">
        <v>70</v>
      </c>
      <c r="E85" s="126"/>
      <c r="F85" s="126"/>
      <c r="G85" s="126"/>
      <c r="H85" s="126"/>
      <c r="I85" s="126"/>
      <c r="J85" s="126"/>
      <c r="K85" s="126"/>
      <c r="L85" s="126"/>
      <c r="M85" s="126"/>
      <c r="N85" s="126"/>
      <c r="O85" s="126"/>
      <c r="P85" s="126"/>
      <c r="Q85" s="126"/>
    </row>
    <row r="86" spans="1:17">
      <c r="A86" s="17"/>
      <c r="B86" s="17"/>
      <c r="C86" s="17"/>
      <c r="D86" s="17"/>
      <c r="E86" s="17"/>
      <c r="F86" s="17"/>
      <c r="G86" s="17"/>
      <c r="H86" s="17"/>
      <c r="I86" s="17"/>
      <c r="J86" s="17"/>
      <c r="K86" s="17"/>
      <c r="L86" s="17"/>
      <c r="M86" s="17"/>
      <c r="N86" s="17"/>
      <c r="O86" s="17"/>
      <c r="P86" s="17"/>
      <c r="Q86" s="17"/>
    </row>
    <row r="87" spans="1:17">
      <c r="A87" s="19" t="s">
        <v>268</v>
      </c>
      <c r="B87" s="17"/>
      <c r="C87" s="17"/>
      <c r="D87" s="17"/>
      <c r="E87" s="17"/>
      <c r="F87" s="17"/>
      <c r="G87" s="17"/>
      <c r="H87" s="17"/>
      <c r="I87" s="17"/>
      <c r="J87" s="17"/>
      <c r="K87" s="17"/>
      <c r="L87" s="17"/>
      <c r="M87" s="17"/>
      <c r="N87" s="17"/>
      <c r="O87" s="17"/>
      <c r="P87" s="17"/>
      <c r="Q87" s="17"/>
    </row>
    <row r="88" spans="1:17">
      <c r="A88" s="205" t="s">
        <v>210</v>
      </c>
      <c r="B88" s="206" t="s">
        <v>211</v>
      </c>
      <c r="C88" s="205" t="s">
        <v>212</v>
      </c>
      <c r="D88" s="207" t="s">
        <v>269</v>
      </c>
      <c r="E88" s="17"/>
      <c r="F88" s="17"/>
      <c r="G88" s="17"/>
      <c r="H88" s="17"/>
      <c r="I88" s="17"/>
      <c r="J88" s="17"/>
      <c r="K88" s="17"/>
      <c r="L88" s="17"/>
      <c r="M88" s="17"/>
      <c r="N88" s="17"/>
      <c r="O88" s="17"/>
      <c r="P88" s="17"/>
      <c r="Q88" s="17"/>
    </row>
    <row r="89" spans="1:17" ht="17.25" customHeight="1">
      <c r="A89" s="208" t="s">
        <v>270</v>
      </c>
      <c r="B89" s="209">
        <f>B91-B90</f>
        <v>35786.018697888401</v>
      </c>
      <c r="C89" s="208" t="s">
        <v>187</v>
      </c>
      <c r="D89" s="210" t="s">
        <v>271</v>
      </c>
      <c r="E89" s="17"/>
      <c r="F89" s="17"/>
      <c r="G89" s="17"/>
      <c r="H89" s="17"/>
      <c r="I89" s="17"/>
      <c r="J89" s="17"/>
      <c r="K89" s="17"/>
      <c r="L89" s="17"/>
      <c r="M89" s="17"/>
      <c r="N89" s="17"/>
      <c r="O89" s="17"/>
      <c r="P89" s="17"/>
      <c r="Q89" s="17"/>
    </row>
    <row r="90" spans="1:17">
      <c r="A90" s="208" t="s">
        <v>272</v>
      </c>
      <c r="B90" s="209">
        <v>6378.1369999999997</v>
      </c>
      <c r="C90" s="208" t="s">
        <v>187</v>
      </c>
      <c r="D90" s="211"/>
      <c r="E90" s="17"/>
      <c r="F90" s="17"/>
      <c r="G90" s="17"/>
      <c r="H90" s="17"/>
      <c r="I90" s="17"/>
      <c r="J90" s="17"/>
      <c r="K90" s="17"/>
      <c r="L90" s="17"/>
      <c r="M90" s="17"/>
      <c r="N90" s="17"/>
      <c r="O90" s="17"/>
      <c r="P90" s="17"/>
      <c r="Q90" s="17"/>
    </row>
    <row r="91" spans="1:17">
      <c r="A91" s="208" t="s">
        <v>273</v>
      </c>
      <c r="B91" s="209">
        <f>(398600000000000*(86400*(365.25/366.25)/(2*PI()))^2)^(1/3)/1000</f>
        <v>42164.155697888404</v>
      </c>
      <c r="C91" s="208" t="s">
        <v>187</v>
      </c>
      <c r="D91" s="101" t="s">
        <v>274</v>
      </c>
      <c r="E91" s="17"/>
      <c r="F91" s="17"/>
      <c r="G91" s="17"/>
      <c r="H91" s="17"/>
      <c r="I91" s="17"/>
      <c r="J91" s="17"/>
      <c r="K91" s="17"/>
      <c r="L91" s="17"/>
      <c r="M91" s="17"/>
      <c r="N91" s="17"/>
      <c r="O91" s="17"/>
      <c r="P91" s="17"/>
      <c r="Q91" s="17"/>
    </row>
    <row r="92" spans="1:17">
      <c r="A92" s="208" t="s">
        <v>275</v>
      </c>
      <c r="B92" s="209">
        <v>37410</v>
      </c>
      <c r="C92" s="28" t="s">
        <v>187</v>
      </c>
      <c r="D92" s="28" t="s">
        <v>276</v>
      </c>
      <c r="E92" s="17"/>
      <c r="F92" s="17"/>
      <c r="G92" s="17"/>
      <c r="H92" s="17"/>
      <c r="I92" s="17"/>
      <c r="J92" s="17"/>
      <c r="K92" s="17"/>
      <c r="L92" s="17"/>
      <c r="M92" s="17"/>
      <c r="N92" s="17"/>
      <c r="O92" s="17"/>
      <c r="P92" s="17"/>
      <c r="Q92" s="17"/>
    </row>
    <row r="93" spans="1:17">
      <c r="A93" s="208" t="s">
        <v>277</v>
      </c>
      <c r="B93" s="212">
        <v>35786.019</v>
      </c>
      <c r="C93" s="208" t="s">
        <v>187</v>
      </c>
      <c r="D93" s="28" t="s">
        <v>278</v>
      </c>
      <c r="E93" s="17"/>
      <c r="F93" s="17"/>
      <c r="G93" s="17"/>
      <c r="H93" s="17"/>
      <c r="I93" s="17"/>
      <c r="J93" s="17"/>
      <c r="K93" s="17"/>
      <c r="L93" s="17"/>
      <c r="M93" s="17"/>
      <c r="N93" s="17"/>
      <c r="O93" s="17"/>
      <c r="P93" s="17"/>
      <c r="Q93" s="17"/>
    </row>
    <row r="94" spans="1:17">
      <c r="A94" s="208" t="s">
        <v>279</v>
      </c>
      <c r="B94" s="212">
        <v>41678.957000000002</v>
      </c>
      <c r="C94" s="208" t="s">
        <v>187</v>
      </c>
      <c r="D94" s="28" t="s">
        <v>280</v>
      </c>
      <c r="E94" s="17"/>
      <c r="F94" s="17"/>
      <c r="G94" s="17"/>
      <c r="H94" s="17"/>
      <c r="I94" s="17"/>
      <c r="J94" s="17"/>
      <c r="K94" s="17"/>
      <c r="L94" s="17"/>
      <c r="M94" s="17"/>
      <c r="N94" s="17"/>
      <c r="O94" s="17"/>
      <c r="P94" s="17"/>
      <c r="Q94" s="17"/>
    </row>
    <row r="95" spans="1:17" ht="13.5" thickBot="1">
      <c r="A95" s="28" t="s">
        <v>9</v>
      </c>
      <c r="B95" s="213" t="s">
        <v>9</v>
      </c>
      <c r="C95" s="28" t="s">
        <v>9</v>
      </c>
      <c r="D95" s="28"/>
      <c r="E95" s="17"/>
      <c r="F95" s="17"/>
      <c r="G95" s="17"/>
      <c r="H95" s="17"/>
      <c r="I95" s="17"/>
      <c r="J95" s="17"/>
      <c r="K95" s="17"/>
      <c r="L95" s="17"/>
      <c r="M95" s="17"/>
      <c r="N95" s="17"/>
      <c r="O95" s="214" t="s">
        <v>281</v>
      </c>
      <c r="P95" s="17"/>
      <c r="Q95" s="17"/>
    </row>
    <row r="96" spans="1:17" ht="13.5" thickBot="1">
      <c r="A96" s="28" t="s">
        <v>9</v>
      </c>
      <c r="B96" s="215" t="s">
        <v>282</v>
      </c>
      <c r="C96" s="28"/>
      <c r="D96" s="28"/>
      <c r="E96" s="17"/>
      <c r="F96" s="17"/>
      <c r="G96" s="216" t="s">
        <v>283</v>
      </c>
      <c r="H96" s="17"/>
      <c r="I96" s="17"/>
      <c r="J96" s="17"/>
      <c r="K96" s="17"/>
      <c r="L96" s="17"/>
      <c r="M96" s="215" t="s">
        <v>284</v>
      </c>
      <c r="N96" s="28"/>
      <c r="O96" s="217" t="s">
        <v>70</v>
      </c>
      <c r="P96" s="17"/>
      <c r="Q96" s="17"/>
    </row>
    <row r="97" spans="1:17" ht="13.5" thickBot="1">
      <c r="A97" s="17"/>
      <c r="B97" s="214" t="s">
        <v>285</v>
      </c>
      <c r="C97" s="17"/>
      <c r="D97" s="17"/>
      <c r="E97" s="17"/>
      <c r="F97" s="17"/>
      <c r="G97" s="17"/>
      <c r="H97" s="17"/>
      <c r="I97" s="17"/>
      <c r="J97" s="17"/>
      <c r="K97" s="17"/>
      <c r="L97" s="17"/>
      <c r="M97" s="17"/>
      <c r="N97" s="17"/>
      <c r="O97" s="214" t="s">
        <v>9</v>
      </c>
      <c r="P97" s="17"/>
      <c r="Q97" s="17"/>
    </row>
    <row r="98" spans="1:17" ht="13.5" thickBot="1">
      <c r="A98" s="17" t="s">
        <v>286</v>
      </c>
      <c r="B98" s="218">
        <v>40</v>
      </c>
      <c r="C98" s="17" t="s">
        <v>219</v>
      </c>
      <c r="D98" s="17" t="s">
        <v>287</v>
      </c>
      <c r="E98" s="17"/>
      <c r="F98" s="17"/>
      <c r="G98" s="17"/>
      <c r="H98" s="17"/>
      <c r="I98" s="17"/>
      <c r="J98" s="17"/>
      <c r="K98" s="17"/>
      <c r="L98" s="17"/>
      <c r="M98" s="26" t="s">
        <v>286</v>
      </c>
      <c r="N98" s="17"/>
      <c r="O98" s="218">
        <v>40</v>
      </c>
      <c r="P98" s="17" t="s">
        <v>219</v>
      </c>
      <c r="Q98" s="17"/>
    </row>
    <row r="99" spans="1:17" ht="13.5" thickBot="1">
      <c r="A99" s="17"/>
      <c r="B99" s="219" t="s">
        <v>9</v>
      </c>
      <c r="C99" s="17"/>
      <c r="D99" s="17"/>
      <c r="E99" s="17"/>
      <c r="F99" s="17"/>
      <c r="G99" s="17"/>
      <c r="H99" s="17"/>
      <c r="I99" s="17"/>
      <c r="J99" s="17"/>
      <c r="K99" s="17"/>
      <c r="L99" s="17"/>
      <c r="M99" s="25"/>
      <c r="N99" s="17"/>
      <c r="O99" s="17"/>
      <c r="P99" s="17"/>
      <c r="Q99" s="17"/>
    </row>
    <row r="100" spans="1:17" ht="13.5" thickBot="1">
      <c r="A100" s="17" t="s">
        <v>288</v>
      </c>
      <c r="B100" s="218">
        <v>-105</v>
      </c>
      <c r="C100" s="17" t="s">
        <v>219</v>
      </c>
      <c r="D100" s="17" t="s">
        <v>289</v>
      </c>
      <c r="E100" s="17"/>
      <c r="F100" s="17"/>
      <c r="G100" s="17"/>
      <c r="H100" s="17"/>
      <c r="I100" s="17"/>
      <c r="J100" s="17"/>
      <c r="K100" s="17"/>
      <c r="L100" s="17"/>
      <c r="M100" s="26" t="s">
        <v>288</v>
      </c>
      <c r="N100" s="17"/>
      <c r="O100" s="218">
        <v>-116</v>
      </c>
      <c r="P100" s="17" t="s">
        <v>219</v>
      </c>
      <c r="Q100" s="17"/>
    </row>
    <row r="101" spans="1:17" ht="13.5" thickBot="1">
      <c r="A101" s="17"/>
      <c r="B101" s="220">
        <f>(B100-B102)</f>
        <v>27</v>
      </c>
      <c r="C101" s="17"/>
      <c r="D101" s="17"/>
      <c r="E101" s="17"/>
      <c r="F101" s="17"/>
      <c r="G101" s="17"/>
      <c r="H101" s="17"/>
      <c r="I101" s="17"/>
      <c r="J101" s="17"/>
      <c r="K101" s="17"/>
      <c r="L101" s="17"/>
      <c r="M101" s="25"/>
      <c r="N101" s="17"/>
      <c r="O101" s="220">
        <f>O100-O102</f>
        <v>16</v>
      </c>
      <c r="P101" s="17"/>
      <c r="Q101" s="17"/>
    </row>
    <row r="102" spans="1:17" ht="13.5" thickBot="1">
      <c r="A102" s="17" t="s">
        <v>290</v>
      </c>
      <c r="B102" s="218">
        <v>-132</v>
      </c>
      <c r="C102" s="17" t="s">
        <v>219</v>
      </c>
      <c r="D102" s="17" t="s">
        <v>291</v>
      </c>
      <c r="E102" s="17"/>
      <c r="F102" s="17"/>
      <c r="G102" s="17"/>
      <c r="H102" s="17"/>
      <c r="I102" s="17"/>
      <c r="J102" s="17"/>
      <c r="K102" s="17"/>
      <c r="L102" s="17"/>
      <c r="M102" s="221" t="s">
        <v>292</v>
      </c>
      <c r="N102" s="17"/>
      <c r="O102" s="222">
        <f>B102</f>
        <v>-132</v>
      </c>
      <c r="P102" s="17" t="s">
        <v>219</v>
      </c>
      <c r="Q102" s="906"/>
    </row>
    <row r="103" spans="1:17" ht="13.5" thickBot="1">
      <c r="A103" s="17"/>
      <c r="B103" s="17"/>
      <c r="C103" s="17"/>
      <c r="D103" s="17" t="s">
        <v>293</v>
      </c>
      <c r="E103" s="17"/>
      <c r="F103" s="17"/>
      <c r="G103" s="17"/>
      <c r="H103" s="17"/>
      <c r="I103" s="17"/>
      <c r="J103" s="17"/>
      <c r="K103" s="17"/>
      <c r="L103" s="17"/>
      <c r="M103" s="25"/>
      <c r="N103" s="17"/>
      <c r="O103" s="17"/>
      <c r="P103" s="17"/>
      <c r="Q103" s="901"/>
    </row>
    <row r="104" spans="1:17" ht="13.5" thickBot="1">
      <c r="A104" s="17" t="s">
        <v>294</v>
      </c>
      <c r="B104" s="223">
        <f>SQRT($B$91^2+$B$90^2-2*$B$91*$B$90*COS(B110/57.29578))</f>
        <v>38097.003575855539</v>
      </c>
      <c r="C104" s="17" t="s">
        <v>187</v>
      </c>
      <c r="D104" s="17" t="s">
        <v>295</v>
      </c>
      <c r="E104" s="17"/>
      <c r="F104" s="17"/>
      <c r="G104" s="17"/>
      <c r="H104" s="17"/>
      <c r="I104" s="17"/>
      <c r="J104" s="17"/>
      <c r="K104" s="17"/>
      <c r="L104" s="17"/>
      <c r="M104" s="224" t="s">
        <v>294</v>
      </c>
      <c r="N104" s="17"/>
      <c r="O104" s="223">
        <f>SQRT($B$91^2+$B$90^2-2*$B$91*$B$90*COS(O110/57.29578))</f>
        <v>37715.181976926513</v>
      </c>
      <c r="P104" s="17" t="s">
        <v>187</v>
      </c>
      <c r="Q104" s="17"/>
    </row>
    <row r="105" spans="1:17" ht="13.5" thickBot="1">
      <c r="A105" s="17"/>
      <c r="B105" s="17"/>
      <c r="C105" s="17"/>
      <c r="D105" s="17"/>
      <c r="E105" s="17"/>
      <c r="F105" s="17"/>
      <c r="G105" s="17"/>
      <c r="H105" s="17"/>
      <c r="I105" s="17"/>
      <c r="J105" s="17"/>
      <c r="K105" s="17"/>
      <c r="L105" s="17"/>
      <c r="M105" s="25"/>
      <c r="N105" s="17"/>
      <c r="O105" s="17"/>
      <c r="P105" s="17"/>
      <c r="Q105" s="17"/>
    </row>
    <row r="106" spans="1:17" ht="13.5" thickBot="1">
      <c r="A106" s="17" t="s">
        <v>296</v>
      </c>
      <c r="B106" s="225">
        <f>57.29578*ATAN((COS(B110/57.29578)-($B$90/$B$91))/SIN(B110/57.29578))</f>
        <v>36.015200720193697</v>
      </c>
      <c r="C106" s="17" t="s">
        <v>219</v>
      </c>
      <c r="D106" s="17" t="s">
        <v>297</v>
      </c>
      <c r="E106" s="17"/>
      <c r="F106" s="17"/>
      <c r="G106" s="17"/>
      <c r="H106" s="17"/>
      <c r="I106" s="17"/>
      <c r="J106" s="17"/>
      <c r="K106" s="17"/>
      <c r="L106" s="17"/>
      <c r="M106" s="26" t="s">
        <v>296</v>
      </c>
      <c r="N106" s="17"/>
      <c r="O106" s="225">
        <f>57.29578*ATAN((COS(O110/57.29578)-($B$90/$B$91))/SIN(O110/57.29578))</f>
        <v>40.8529438611234</v>
      </c>
      <c r="P106" s="17" t="s">
        <v>219</v>
      </c>
      <c r="Q106" s="17"/>
    </row>
    <row r="107" spans="1:17" ht="13.5" thickBot="1">
      <c r="A107" s="17"/>
      <c r="B107" s="226">
        <f>57.29578*ATAN(SIN($B$101/57.29578)/((-SIN($B$98/57.29578)*COS($B$101/57.29578))))</f>
        <v>-38.403190005109394</v>
      </c>
      <c r="C107" s="17"/>
      <c r="D107" s="17"/>
      <c r="E107" s="17"/>
      <c r="F107" s="17"/>
      <c r="G107" s="17"/>
      <c r="H107" s="17"/>
      <c r="I107" s="17"/>
      <c r="J107" s="17"/>
      <c r="K107" s="17"/>
      <c r="L107" s="17"/>
      <c r="M107" s="26"/>
      <c r="N107" s="17"/>
      <c r="O107" s="226">
        <f>57.29578*ATAN(SIN(O101/57.29578)/((-SIN(O98/57.29578)*COS(O101/57.29578))))</f>
        <v>-24.041489294001764</v>
      </c>
      <c r="P107" s="17"/>
      <c r="Q107" s="17"/>
    </row>
    <row r="108" spans="1:17" ht="13.5" thickBot="1">
      <c r="A108" s="17" t="s">
        <v>298</v>
      </c>
      <c r="B108" s="225">
        <f>'GEO Azimuth Calc Data'!E19</f>
        <v>218.40319000510939</v>
      </c>
      <c r="C108" s="17" t="s">
        <v>219</v>
      </c>
      <c r="D108" s="17" t="s">
        <v>299</v>
      </c>
      <c r="E108" s="17"/>
      <c r="F108" s="17"/>
      <c r="G108" s="17"/>
      <c r="H108" s="17"/>
      <c r="I108" s="17"/>
      <c r="J108" s="17"/>
      <c r="K108" s="17"/>
      <c r="L108" s="17"/>
      <c r="M108" s="26" t="s">
        <v>298</v>
      </c>
      <c r="N108" s="17"/>
      <c r="O108" s="225">
        <f>'GEO Azimuth Calc Data'!E40</f>
        <v>204.04148929400176</v>
      </c>
      <c r="P108" s="171" t="s">
        <v>219</v>
      </c>
      <c r="Q108" s="17"/>
    </row>
    <row r="109" spans="1:17" ht="13.5" thickBot="1">
      <c r="A109" s="17"/>
      <c r="B109" s="17" t="s">
        <v>9</v>
      </c>
      <c r="C109" s="17"/>
      <c r="D109" s="17"/>
      <c r="E109" s="17"/>
      <c r="F109" s="17"/>
      <c r="G109" s="17"/>
      <c r="H109" s="17"/>
      <c r="I109" s="17"/>
      <c r="J109" s="17"/>
      <c r="K109" s="17"/>
      <c r="L109" s="17"/>
      <c r="M109" s="17"/>
      <c r="N109" s="17"/>
      <c r="O109" s="17"/>
      <c r="P109" s="17"/>
      <c r="Q109" s="17"/>
    </row>
    <row r="110" spans="1:17" ht="13.5" thickBot="1">
      <c r="A110" s="17" t="s">
        <v>300</v>
      </c>
      <c r="B110" s="227">
        <f>57.29578*ACOS(COS(B98/57.29578)*COS(B101/57.29578))</f>
        <v>46.956721408127869</v>
      </c>
      <c r="C110" s="17" t="s">
        <v>219</v>
      </c>
      <c r="D110" s="17" t="s">
        <v>301</v>
      </c>
      <c r="E110" s="17"/>
      <c r="F110" s="17"/>
      <c r="G110" s="17"/>
      <c r="H110" s="17"/>
      <c r="I110" s="17"/>
      <c r="J110" s="17"/>
      <c r="K110" s="17"/>
      <c r="L110" s="17"/>
      <c r="M110" s="17" t="s">
        <v>300</v>
      </c>
      <c r="N110" s="17"/>
      <c r="O110" s="227">
        <f>57.29578*ACOS(COS(O98/57.29578)*COS(O101/57.29578))</f>
        <v>42.576962974465786</v>
      </c>
      <c r="P110" s="17" t="s">
        <v>219</v>
      </c>
      <c r="Q110" s="17"/>
    </row>
    <row r="111" spans="1:17">
      <c r="A111" s="17"/>
      <c r="B111" s="228"/>
      <c r="C111" s="17"/>
      <c r="D111" s="17"/>
      <c r="E111" s="17"/>
      <c r="F111" s="17"/>
      <c r="G111" s="17"/>
      <c r="H111" s="17"/>
      <c r="I111" s="17"/>
      <c r="J111" s="17"/>
      <c r="K111" s="17"/>
      <c r="L111" s="17"/>
      <c r="M111" s="17"/>
      <c r="N111" s="17"/>
      <c r="O111" s="101"/>
      <c r="P111" s="17"/>
      <c r="Q111" s="17"/>
    </row>
    <row r="112" spans="1:17">
      <c r="A112" s="17"/>
      <c r="B112" s="228" t="s">
        <v>9</v>
      </c>
      <c r="C112" s="17"/>
      <c r="D112" s="17"/>
      <c r="E112" s="17"/>
      <c r="F112" s="17"/>
      <c r="G112" s="17"/>
      <c r="H112" s="17"/>
      <c r="I112" s="17"/>
      <c r="J112" s="17"/>
      <c r="K112" s="17"/>
      <c r="L112" s="17"/>
      <c r="M112" s="17"/>
      <c r="N112" s="17"/>
      <c r="O112" s="101"/>
      <c r="P112" s="17"/>
      <c r="Q112" s="17"/>
    </row>
    <row r="113" spans="1:17">
      <c r="A113" s="17"/>
      <c r="B113" s="228"/>
      <c r="C113" s="17"/>
      <c r="D113" s="17"/>
      <c r="E113" s="17"/>
      <c r="F113" s="17"/>
      <c r="G113" s="17"/>
      <c r="H113" s="17"/>
      <c r="I113" s="17"/>
      <c r="J113" s="17"/>
      <c r="K113" s="17"/>
      <c r="L113" s="17"/>
      <c r="M113" s="17"/>
      <c r="N113" s="17"/>
      <c r="O113" s="101"/>
      <c r="P113" s="17"/>
      <c r="Q113" s="17"/>
    </row>
    <row r="114" spans="1:17" ht="13.5" thickBot="1">
      <c r="A114" s="121"/>
      <c r="B114" s="121"/>
      <c r="C114" s="121"/>
      <c r="D114" s="121"/>
      <c r="E114" s="121"/>
      <c r="F114" s="121"/>
      <c r="G114" s="28"/>
      <c r="H114" s="121"/>
      <c r="I114" s="121"/>
      <c r="J114" s="121"/>
      <c r="K114" s="121"/>
      <c r="L114" s="121"/>
      <c r="M114" s="121"/>
      <c r="N114" s="121"/>
      <c r="O114" s="121"/>
      <c r="P114" s="121"/>
      <c r="Q114" s="121"/>
    </row>
    <row r="115" spans="1:17" ht="15">
      <c r="A115" s="229" t="s">
        <v>302</v>
      </c>
      <c r="B115" s="230"/>
      <c r="C115" s="231"/>
      <c r="D115" s="231"/>
      <c r="E115" s="231"/>
      <c r="F115" s="231"/>
      <c r="G115" s="232" t="s">
        <v>70</v>
      </c>
      <c r="H115" s="231"/>
      <c r="I115" s="231"/>
      <c r="J115" s="231"/>
      <c r="K115" s="231"/>
      <c r="L115" s="231"/>
      <c r="M115" s="231"/>
      <c r="N115" s="231"/>
      <c r="O115" s="231"/>
      <c r="P115" s="231"/>
      <c r="Q115" s="231"/>
    </row>
    <row r="116" spans="1:17">
      <c r="A116" s="17"/>
      <c r="B116" s="234"/>
      <c r="C116" s="235"/>
      <c r="D116" s="17"/>
      <c r="E116" s="235"/>
      <c r="F116" s="17"/>
      <c r="G116" s="17"/>
      <c r="H116" s="235"/>
      <c r="I116" s="17"/>
      <c r="J116" s="17"/>
      <c r="K116" s="17"/>
      <c r="L116" s="17"/>
      <c r="M116" s="17"/>
      <c r="N116" s="17"/>
      <c r="O116" s="17"/>
      <c r="P116" s="17"/>
      <c r="Q116" s="17"/>
    </row>
    <row r="117" spans="1:17">
      <c r="A117" s="235"/>
      <c r="B117" s="234"/>
      <c r="C117" s="236"/>
      <c r="D117" s="28"/>
      <c r="E117" s="139"/>
      <c r="F117" s="17"/>
      <c r="G117" s="17"/>
      <c r="H117" s="237"/>
      <c r="I117" s="17"/>
      <c r="J117" s="17"/>
      <c r="K117" s="17"/>
      <c r="L117" s="28"/>
      <c r="M117" s="238"/>
      <c r="N117" s="239"/>
      <c r="O117" s="99"/>
      <c r="P117" s="28"/>
      <c r="Q117" s="17"/>
    </row>
    <row r="118" spans="1:17">
      <c r="A118" s="235"/>
      <c r="B118" s="234"/>
      <c r="C118" s="236"/>
      <c r="D118" s="28"/>
      <c r="E118" s="139"/>
      <c r="F118" s="17"/>
      <c r="G118" s="17"/>
      <c r="H118" s="237"/>
      <c r="I118" s="17"/>
      <c r="J118" s="17"/>
      <c r="K118" s="17"/>
      <c r="L118" s="28"/>
      <c r="M118" s="28"/>
      <c r="N118" s="28"/>
      <c r="O118" s="28"/>
      <c r="P118" s="28"/>
      <c r="Q118" s="17"/>
    </row>
    <row r="119" spans="1:17">
      <c r="A119" s="235"/>
      <c r="B119" s="234"/>
      <c r="C119" s="236"/>
      <c r="D119" s="28"/>
      <c r="E119" s="139"/>
      <c r="F119" s="17"/>
      <c r="G119" s="17"/>
      <c r="H119" s="237"/>
      <c r="I119" s="17"/>
      <c r="J119" s="17"/>
      <c r="K119" s="17"/>
      <c r="L119" s="28"/>
      <c r="M119" s="28"/>
      <c r="N119" s="28"/>
      <c r="O119" s="28"/>
      <c r="P119" s="28"/>
      <c r="Q119" s="17"/>
    </row>
    <row r="120" spans="1:17">
      <c r="A120" s="240"/>
      <c r="B120" s="234"/>
      <c r="C120" s="241"/>
      <c r="D120" s="242"/>
      <c r="E120" s="139"/>
      <c r="F120" s="17"/>
      <c r="G120" s="17"/>
      <c r="H120" s="237"/>
      <c r="I120" s="17"/>
      <c r="J120" s="17"/>
      <c r="K120" s="17"/>
      <c r="L120" s="28"/>
      <c r="M120" s="28"/>
      <c r="N120" s="28"/>
      <c r="O120" s="28"/>
      <c r="P120" s="28"/>
      <c r="Q120" s="17"/>
    </row>
    <row r="121" spans="1:17">
      <c r="A121" s="243" t="s">
        <v>303</v>
      </c>
      <c r="B121" s="55" t="s">
        <v>304</v>
      </c>
      <c r="C121" s="236"/>
      <c r="D121" s="28" t="s">
        <v>305</v>
      </c>
      <c r="E121" s="139"/>
      <c r="F121" s="244">
        <v>2.6665000000000001E-2</v>
      </c>
      <c r="G121" s="204" t="s">
        <v>306</v>
      </c>
      <c r="H121" s="237"/>
      <c r="I121" s="28"/>
      <c r="J121" s="100"/>
      <c r="K121" s="28"/>
      <c r="L121" s="28"/>
      <c r="M121" s="28"/>
      <c r="N121" s="28"/>
      <c r="O121" s="28"/>
      <c r="P121" s="28"/>
      <c r="Q121" s="17"/>
    </row>
    <row r="122" spans="1:17">
      <c r="A122" s="17"/>
      <c r="B122" s="245"/>
      <c r="C122" s="236"/>
      <c r="D122" s="28"/>
      <c r="E122" s="139"/>
      <c r="F122" s="17"/>
      <c r="G122" s="17"/>
      <c r="H122" s="17"/>
      <c r="I122" s="17"/>
      <c r="J122" s="19"/>
      <c r="K122" s="17"/>
      <c r="L122" s="28"/>
      <c r="M122" s="28"/>
      <c r="N122" s="28"/>
      <c r="O122" s="28"/>
      <c r="P122" s="28"/>
      <c r="Q122" s="17"/>
    </row>
    <row r="123" spans="1:17">
      <c r="A123" s="235"/>
      <c r="B123" s="234"/>
      <c r="C123" s="236"/>
      <c r="D123" s="28"/>
      <c r="E123" s="139"/>
      <c r="F123" s="17"/>
      <c r="G123" s="17"/>
      <c r="H123" s="237"/>
      <c r="I123" s="17"/>
      <c r="J123" s="17"/>
      <c r="K123" s="17"/>
      <c r="L123" s="28"/>
      <c r="M123" s="238"/>
      <c r="N123" s="239"/>
      <c r="O123" s="99"/>
      <c r="P123" s="28"/>
      <c r="Q123" s="17"/>
    </row>
    <row r="124" spans="1:17">
      <c r="A124" s="17"/>
      <c r="B124" s="234"/>
      <c r="C124" s="236"/>
      <c r="D124" s="28"/>
      <c r="E124" s="139"/>
      <c r="F124" s="17"/>
      <c r="G124" s="17"/>
      <c r="H124" s="237"/>
      <c r="I124" s="17"/>
      <c r="J124" s="17"/>
      <c r="K124" s="17"/>
      <c r="L124" s="28"/>
      <c r="M124" s="28"/>
      <c r="N124" s="28"/>
      <c r="O124" s="28"/>
      <c r="P124" s="28"/>
      <c r="Q124" s="17"/>
    </row>
    <row r="125" spans="1:17">
      <c r="A125" s="17"/>
      <c r="B125" s="25" t="s">
        <v>307</v>
      </c>
      <c r="C125" s="236"/>
      <c r="D125" s="246">
        <f>F121*1.5*100000000</f>
        <v>3999750.0000000005</v>
      </c>
      <c r="E125" s="247" t="s">
        <v>187</v>
      </c>
      <c r="F125" s="17"/>
      <c r="G125" s="17"/>
      <c r="H125" s="237"/>
      <c r="I125" s="17"/>
      <c r="J125" s="17"/>
      <c r="K125" s="17"/>
      <c r="L125" s="28"/>
      <c r="M125" s="28"/>
      <c r="N125" s="28"/>
      <c r="O125" s="28"/>
      <c r="P125" s="28"/>
      <c r="Q125" s="17"/>
    </row>
    <row r="126" spans="1:17">
      <c r="A126" s="240"/>
      <c r="B126" s="234"/>
      <c r="C126" s="248"/>
      <c r="D126" s="242"/>
      <c r="E126" s="139"/>
      <c r="F126" s="17"/>
      <c r="G126" s="17"/>
      <c r="H126" s="237"/>
      <c r="I126" s="17"/>
      <c r="J126" s="17"/>
      <c r="K126" s="17"/>
      <c r="L126" s="17"/>
      <c r="M126" s="17"/>
      <c r="N126" s="17"/>
      <c r="O126" s="17"/>
      <c r="P126" s="17"/>
      <c r="Q126" s="17"/>
    </row>
    <row r="127" spans="1:17">
      <c r="A127" s="17"/>
      <c r="B127" s="17"/>
      <c r="C127" s="28"/>
      <c r="D127" s="28"/>
      <c r="E127" s="17"/>
      <c r="F127" s="17"/>
      <c r="G127" s="17"/>
      <c r="H127" s="17"/>
      <c r="I127" s="17"/>
      <c r="J127" s="17"/>
      <c r="K127" s="17"/>
      <c r="L127" s="17"/>
      <c r="M127" s="17"/>
      <c r="N127" s="17"/>
      <c r="O127" s="17"/>
      <c r="P127" s="17"/>
      <c r="Q127" s="17"/>
    </row>
    <row r="128" spans="1:17">
      <c r="A128" s="17" t="s">
        <v>9</v>
      </c>
      <c r="B128" s="17"/>
      <c r="C128" s="17"/>
      <c r="D128" s="17"/>
      <c r="E128" s="17"/>
      <c r="F128" s="17"/>
      <c r="G128" s="17"/>
      <c r="H128" s="17"/>
      <c r="I128" s="17"/>
      <c r="J128" s="17"/>
      <c r="K128" s="17"/>
      <c r="L128" s="17"/>
      <c r="M128" s="17"/>
      <c r="N128" s="17"/>
      <c r="O128" s="17"/>
      <c r="P128" s="17"/>
      <c r="Q128" s="17"/>
    </row>
    <row r="129" spans="1:17">
      <c r="A129" s="17"/>
      <c r="B129" s="249"/>
      <c r="C129" s="17"/>
      <c r="D129" s="17"/>
      <c r="E129" s="17"/>
      <c r="F129" s="17"/>
      <c r="G129" s="17"/>
      <c r="H129" s="17" t="s">
        <v>9</v>
      </c>
      <c r="I129" s="17"/>
      <c r="J129" s="17"/>
      <c r="K129" s="17"/>
      <c r="L129" s="17"/>
      <c r="M129" s="17"/>
      <c r="N129" s="17"/>
      <c r="O129" s="17"/>
      <c r="P129" s="17"/>
      <c r="Q129" s="17"/>
    </row>
    <row r="130" spans="1:17">
      <c r="A130" s="17"/>
      <c r="B130" s="17" t="s">
        <v>9</v>
      </c>
      <c r="C130" s="17"/>
      <c r="D130" s="17"/>
      <c r="E130" s="17"/>
      <c r="F130" s="17"/>
      <c r="G130" s="17"/>
      <c r="H130" s="17"/>
      <c r="I130" s="17"/>
      <c r="J130" s="17"/>
      <c r="K130" s="17"/>
      <c r="L130" s="17"/>
      <c r="M130" s="17"/>
      <c r="N130" s="17"/>
      <c r="O130" s="17"/>
      <c r="P130" s="17"/>
      <c r="Q130" s="17"/>
    </row>
    <row r="131" spans="1:17">
      <c r="A131" s="17"/>
      <c r="B131" s="17"/>
      <c r="C131" s="17"/>
      <c r="D131" s="17"/>
      <c r="E131" s="17"/>
      <c r="F131" s="17"/>
      <c r="G131" s="17"/>
      <c r="H131" s="17"/>
      <c r="I131" s="17"/>
      <c r="J131" s="17"/>
      <c r="K131" s="17"/>
      <c r="L131" s="17"/>
      <c r="M131" s="17"/>
      <c r="N131" s="17"/>
      <c r="O131" s="17"/>
      <c r="P131" s="17"/>
      <c r="Q131" s="17"/>
    </row>
    <row r="132" spans="1:17">
      <c r="A132" s="17"/>
      <c r="B132" s="17"/>
      <c r="C132" s="17"/>
      <c r="D132" s="17"/>
      <c r="E132" s="17"/>
      <c r="F132" s="17"/>
      <c r="G132" s="17"/>
      <c r="H132" s="17"/>
      <c r="I132" s="17"/>
      <c r="J132" s="17"/>
      <c r="K132" s="17"/>
      <c r="L132" s="17"/>
      <c r="M132" s="17"/>
      <c r="N132" s="17"/>
      <c r="O132" s="17"/>
      <c r="P132" s="17"/>
      <c r="Q132" s="17"/>
    </row>
    <row r="133" spans="1:17">
      <c r="A133" s="17"/>
      <c r="B133" s="17"/>
      <c r="C133" s="17"/>
      <c r="D133" s="17"/>
      <c r="E133" s="17"/>
      <c r="F133" s="17"/>
      <c r="G133" s="17"/>
      <c r="H133" s="17"/>
      <c r="I133" s="17"/>
      <c r="J133" s="17"/>
      <c r="K133" s="17"/>
      <c r="L133" s="17"/>
      <c r="M133" s="17"/>
      <c r="N133" s="17"/>
      <c r="O133" s="17"/>
      <c r="P133" s="17"/>
      <c r="Q133" s="17"/>
    </row>
    <row r="134" spans="1:17">
      <c r="A134" s="17"/>
      <c r="B134" s="17"/>
      <c r="C134" s="17"/>
      <c r="D134" s="17"/>
      <c r="E134" s="17"/>
      <c r="F134" s="17"/>
      <c r="G134" s="17"/>
      <c r="H134" s="17"/>
      <c r="I134" s="17"/>
      <c r="J134" s="17"/>
      <c r="K134" s="17"/>
      <c r="L134" s="17"/>
      <c r="M134" s="17"/>
      <c r="N134" s="17"/>
      <c r="O134" s="17"/>
      <c r="P134" s="17"/>
      <c r="Q134" s="17"/>
    </row>
    <row r="135" spans="1:17">
      <c r="A135" s="17"/>
      <c r="B135" s="17"/>
      <c r="C135" s="17"/>
      <c r="D135" s="17"/>
      <c r="E135" s="17"/>
      <c r="F135" s="17" t="s">
        <v>9</v>
      </c>
      <c r="G135" s="17"/>
      <c r="H135" s="17"/>
      <c r="I135" s="17"/>
      <c r="J135" s="17"/>
      <c r="K135" s="17"/>
      <c r="L135" s="17"/>
      <c r="M135" s="17"/>
      <c r="N135" s="17"/>
      <c r="O135" s="17"/>
      <c r="P135" s="17"/>
      <c r="Q135" s="17"/>
    </row>
    <row r="136" spans="1:17">
      <c r="A136" s="17"/>
      <c r="B136" s="17"/>
      <c r="C136" s="17"/>
      <c r="D136" s="17"/>
      <c r="E136" s="17"/>
      <c r="F136" s="17"/>
      <c r="G136" s="17"/>
      <c r="H136" s="17"/>
      <c r="I136" s="17"/>
      <c r="J136" s="17"/>
      <c r="K136" s="17"/>
      <c r="L136" s="17"/>
      <c r="M136" s="17"/>
      <c r="N136" s="17"/>
      <c r="O136" s="17"/>
      <c r="P136" s="17"/>
      <c r="Q136" s="17"/>
    </row>
    <row r="137" spans="1:17">
      <c r="A137" s="17"/>
      <c r="B137" s="17"/>
      <c r="C137" s="17"/>
      <c r="D137" s="17"/>
      <c r="E137" s="17"/>
      <c r="F137" s="17"/>
      <c r="G137" s="17"/>
      <c r="H137" s="17"/>
      <c r="I137" s="17"/>
      <c r="J137" s="17"/>
      <c r="K137" s="17"/>
      <c r="L137" s="17"/>
      <c r="M137" s="17"/>
      <c r="N137" s="17"/>
      <c r="O137" s="17"/>
      <c r="P137" s="17"/>
      <c r="Q137" s="17"/>
    </row>
    <row r="138" spans="1:17">
      <c r="A138" s="17"/>
      <c r="B138" s="17"/>
      <c r="C138" s="17"/>
      <c r="D138" s="17"/>
      <c r="E138" s="17"/>
      <c r="F138" s="17"/>
      <c r="G138" s="17"/>
      <c r="H138" s="17"/>
      <c r="I138" s="17"/>
      <c r="J138" s="17"/>
      <c r="K138" s="17"/>
      <c r="L138" s="17"/>
      <c r="M138" s="17"/>
      <c r="N138" s="17"/>
      <c r="O138" s="17"/>
      <c r="P138" s="17"/>
      <c r="Q138" s="17"/>
    </row>
    <row r="139" spans="1:17">
      <c r="A139" s="17"/>
      <c r="B139" s="17"/>
      <c r="C139" s="17"/>
      <c r="D139" s="17"/>
      <c r="E139" s="17"/>
      <c r="F139" s="17"/>
      <c r="G139" s="17"/>
      <c r="H139" s="17"/>
      <c r="I139" s="17"/>
      <c r="J139" s="17"/>
      <c r="K139" s="17"/>
      <c r="L139" s="17"/>
      <c r="M139" s="17"/>
      <c r="N139" s="17"/>
      <c r="O139" s="17"/>
      <c r="P139" s="17"/>
      <c r="Q139" s="17"/>
    </row>
    <row r="140" spans="1:17">
      <c r="A140" s="17"/>
      <c r="B140" s="17"/>
      <c r="C140" s="17"/>
      <c r="D140" s="17"/>
      <c r="E140" s="17"/>
      <c r="F140" s="17"/>
      <c r="G140" s="17"/>
      <c r="H140" s="17"/>
      <c r="I140" s="17"/>
      <c r="J140" s="17"/>
      <c r="K140" s="17"/>
      <c r="L140" s="17"/>
      <c r="M140" s="17"/>
      <c r="N140" s="17"/>
      <c r="O140" s="17"/>
      <c r="P140" s="17"/>
      <c r="Q140" s="17"/>
    </row>
    <row r="141" spans="1:17">
      <c r="A141" s="17"/>
      <c r="B141" s="17"/>
      <c r="C141" s="17"/>
      <c r="D141" s="17"/>
      <c r="E141" s="17"/>
      <c r="F141" s="17"/>
      <c r="G141" s="17"/>
      <c r="H141" s="17"/>
      <c r="I141" s="17"/>
      <c r="J141" s="17"/>
      <c r="K141" s="17"/>
      <c r="L141" s="17"/>
      <c r="M141" s="17"/>
      <c r="N141" s="17"/>
      <c r="O141" s="17"/>
      <c r="P141" s="17"/>
      <c r="Q141" s="17"/>
    </row>
    <row r="142" spans="1:17">
      <c r="A142" s="17"/>
      <c r="B142" s="17"/>
      <c r="C142" s="17"/>
      <c r="D142" s="17"/>
      <c r="E142" s="17"/>
      <c r="F142" s="17"/>
      <c r="G142" s="17"/>
      <c r="H142" s="17"/>
      <c r="I142" s="17"/>
      <c r="J142" s="17"/>
      <c r="K142" s="17"/>
      <c r="L142" s="17"/>
      <c r="M142" s="17"/>
      <c r="N142" s="17"/>
      <c r="O142" s="17"/>
      <c r="P142" s="17"/>
      <c r="Q142" s="17"/>
    </row>
    <row r="143" spans="1:17">
      <c r="A143" s="17"/>
      <c r="B143" s="17"/>
      <c r="C143" s="17"/>
      <c r="D143" s="17"/>
      <c r="E143" s="17"/>
      <c r="F143" s="17"/>
      <c r="G143" s="17"/>
      <c r="H143" s="17"/>
      <c r="I143" s="17"/>
      <c r="J143" s="17"/>
      <c r="K143" s="17"/>
      <c r="L143" s="17"/>
      <c r="M143" s="17"/>
      <c r="N143" s="17"/>
      <c r="O143" s="17"/>
      <c r="P143" s="17"/>
      <c r="Q143" s="17"/>
    </row>
    <row r="144" spans="1:17">
      <c r="A144" s="17"/>
      <c r="B144" s="17"/>
      <c r="C144" s="17"/>
      <c r="D144" s="17"/>
      <c r="E144" s="17"/>
      <c r="F144" s="17"/>
      <c r="G144" s="17"/>
      <c r="H144" s="17"/>
      <c r="I144" s="17"/>
      <c r="J144" s="17"/>
      <c r="K144" s="17"/>
      <c r="L144" s="17"/>
      <c r="M144" s="17"/>
      <c r="N144" s="17"/>
      <c r="O144" s="17"/>
      <c r="P144" s="17"/>
      <c r="Q144" s="17"/>
    </row>
    <row r="145" spans="1:17">
      <c r="A145" s="17"/>
      <c r="B145" s="17"/>
      <c r="C145" s="17"/>
      <c r="D145" s="17"/>
      <c r="E145" s="17"/>
      <c r="F145" s="17"/>
      <c r="G145" s="17"/>
      <c r="H145" s="17"/>
      <c r="I145" s="17"/>
      <c r="J145" s="17"/>
      <c r="K145" s="17"/>
      <c r="L145" s="17"/>
      <c r="M145" s="17"/>
      <c r="N145" s="17"/>
      <c r="O145" s="17"/>
      <c r="P145" s="17"/>
      <c r="Q145" s="17"/>
    </row>
    <row r="146" spans="1:17">
      <c r="A146" s="17"/>
      <c r="B146" s="17"/>
      <c r="C146" s="17"/>
      <c r="D146" s="17"/>
      <c r="E146" s="17"/>
      <c r="F146" s="17"/>
      <c r="G146" s="17"/>
      <c r="H146" s="17"/>
      <c r="I146" s="17"/>
      <c r="J146" s="17"/>
      <c r="K146" s="17"/>
      <c r="L146" s="17"/>
      <c r="M146" s="17"/>
      <c r="N146" s="17"/>
      <c r="O146" s="17"/>
      <c r="P146" s="17"/>
      <c r="Q146" s="17"/>
    </row>
    <row r="147" spans="1:17">
      <c r="A147" s="17"/>
      <c r="B147" s="17"/>
      <c r="C147" s="17"/>
      <c r="D147" s="17"/>
      <c r="E147" s="17"/>
      <c r="F147" s="17"/>
      <c r="G147" s="17"/>
      <c r="H147" s="17"/>
      <c r="I147" s="17"/>
      <c r="J147" s="17"/>
      <c r="K147" s="17"/>
      <c r="L147" s="17"/>
      <c r="M147" s="17"/>
      <c r="N147" s="17"/>
      <c r="O147" s="17"/>
      <c r="P147" s="17"/>
      <c r="Q147" s="17"/>
    </row>
    <row r="148" spans="1:17">
      <c r="A148" s="17"/>
      <c r="B148" s="17"/>
      <c r="C148" s="17"/>
      <c r="D148" s="17"/>
      <c r="E148" s="17"/>
      <c r="F148" s="17"/>
      <c r="G148" s="17"/>
      <c r="H148" s="17"/>
      <c r="I148" s="17"/>
      <c r="J148" s="17"/>
      <c r="K148" s="17"/>
      <c r="L148" s="17"/>
      <c r="M148" s="17"/>
      <c r="N148" s="17"/>
      <c r="O148" s="17"/>
      <c r="P148" s="17"/>
      <c r="Q148" s="17"/>
    </row>
    <row r="149" spans="1:17">
      <c r="A149" s="17"/>
      <c r="B149" s="17"/>
      <c r="C149" s="17"/>
      <c r="D149" s="17"/>
      <c r="E149" s="17"/>
      <c r="F149" s="17"/>
      <c r="G149" s="17"/>
      <c r="H149" s="17"/>
      <c r="I149" s="17"/>
      <c r="J149" s="17"/>
      <c r="K149" s="17"/>
      <c r="L149" s="17"/>
      <c r="M149" s="17"/>
      <c r="N149" s="17"/>
      <c r="O149" s="17"/>
      <c r="P149" s="17"/>
      <c r="Q149" s="17"/>
    </row>
    <row r="150" spans="1:17">
      <c r="A150" s="17"/>
      <c r="B150" s="17"/>
      <c r="C150" s="17"/>
      <c r="D150" s="17"/>
      <c r="E150" s="17"/>
      <c r="F150" s="17"/>
      <c r="G150" s="17"/>
      <c r="H150" s="17"/>
      <c r="I150" s="17"/>
      <c r="J150" s="17"/>
      <c r="K150" s="17"/>
      <c r="L150" s="17"/>
      <c r="M150" s="17"/>
      <c r="N150" s="17"/>
      <c r="O150" s="17"/>
      <c r="P150" s="17"/>
      <c r="Q150" s="17"/>
    </row>
    <row r="151" spans="1:17">
      <c r="A151" s="17"/>
      <c r="B151" s="17"/>
      <c r="C151" s="17"/>
      <c r="D151" s="17"/>
      <c r="E151" s="17"/>
      <c r="F151" s="17"/>
      <c r="G151" s="17"/>
      <c r="H151" s="17"/>
      <c r="I151" s="17"/>
      <c r="J151" s="17"/>
      <c r="K151" s="17"/>
      <c r="L151" s="17"/>
      <c r="M151" s="17"/>
      <c r="N151" s="17"/>
      <c r="O151" s="17"/>
      <c r="P151" s="17"/>
      <c r="Q151" s="17"/>
    </row>
    <row r="152" spans="1:17">
      <c r="A152" s="17"/>
      <c r="B152" s="17"/>
      <c r="C152" s="17"/>
      <c r="D152" s="17"/>
      <c r="E152" s="17"/>
      <c r="F152" s="17"/>
      <c r="G152" s="17"/>
      <c r="H152" s="17"/>
      <c r="I152" s="17"/>
      <c r="J152" s="17"/>
      <c r="K152" s="17"/>
      <c r="L152" s="17"/>
      <c r="M152" s="17"/>
      <c r="N152" s="17"/>
      <c r="O152" s="17"/>
      <c r="P152" s="17"/>
      <c r="Q152" s="17"/>
    </row>
    <row r="153" spans="1:17">
      <c r="A153" s="17"/>
      <c r="B153" s="17"/>
      <c r="C153" s="17"/>
      <c r="D153" s="17"/>
      <c r="E153" s="17"/>
      <c r="F153" s="17"/>
      <c r="G153" s="17"/>
      <c r="H153" s="17"/>
      <c r="I153" s="17"/>
      <c r="J153" s="17"/>
      <c r="K153" s="17"/>
      <c r="L153" s="17"/>
      <c r="M153" s="17"/>
      <c r="N153" s="17"/>
      <c r="O153" s="17"/>
      <c r="P153" s="17"/>
      <c r="Q153" s="17"/>
    </row>
    <row r="154" spans="1:17">
      <c r="A154" s="17"/>
      <c r="B154" s="17"/>
      <c r="C154" s="17"/>
      <c r="D154" s="17"/>
      <c r="E154" s="17"/>
      <c r="F154" s="17"/>
      <c r="G154" s="17"/>
      <c r="H154" s="17"/>
      <c r="I154" s="17"/>
      <c r="J154" s="17"/>
      <c r="K154" s="17"/>
      <c r="L154" s="17"/>
      <c r="M154" s="17"/>
      <c r="N154" s="17"/>
      <c r="O154" s="17"/>
      <c r="P154" s="17"/>
      <c r="Q154" s="17"/>
    </row>
    <row r="155" spans="1:17">
      <c r="A155" s="17"/>
      <c r="B155" s="17"/>
      <c r="C155" s="17"/>
      <c r="D155" s="17"/>
      <c r="E155" s="17"/>
      <c r="F155" s="17"/>
      <c r="G155" s="17"/>
      <c r="H155" s="17"/>
      <c r="I155" s="17"/>
      <c r="J155" s="17"/>
      <c r="K155" s="17"/>
      <c r="L155" s="17"/>
      <c r="M155" s="17"/>
      <c r="N155" s="17"/>
      <c r="O155" s="17"/>
      <c r="P155" s="17"/>
      <c r="Q155" s="17"/>
    </row>
    <row r="156" spans="1:17">
      <c r="A156" s="17"/>
      <c r="B156" s="17"/>
      <c r="C156" s="17"/>
      <c r="D156" s="17"/>
      <c r="E156" s="17"/>
      <c r="F156" s="17"/>
      <c r="G156" s="17"/>
      <c r="H156" s="17"/>
      <c r="I156" s="17"/>
      <c r="J156" s="17"/>
      <c r="K156" s="17"/>
      <c r="L156" s="17"/>
      <c r="M156" s="17"/>
      <c r="N156" s="17"/>
      <c r="O156" s="17"/>
      <c r="P156" s="17"/>
      <c r="Q156" s="17"/>
    </row>
    <row r="157" spans="1:17">
      <c r="A157" s="17"/>
      <c r="B157" s="17"/>
      <c r="C157" s="17"/>
      <c r="D157" s="17"/>
      <c r="E157" s="17"/>
      <c r="F157" s="17"/>
      <c r="G157" s="17"/>
      <c r="H157" s="17"/>
      <c r="I157" s="17"/>
      <c r="J157" s="17"/>
      <c r="K157" s="17"/>
      <c r="L157" s="17"/>
      <c r="M157" s="17"/>
      <c r="N157" s="17"/>
      <c r="O157" s="17"/>
      <c r="P157" s="17"/>
      <c r="Q157" s="17"/>
    </row>
    <row r="158" spans="1:17">
      <c r="A158" s="17"/>
      <c r="B158" s="17"/>
      <c r="C158" s="17"/>
      <c r="D158" s="17"/>
      <c r="E158" s="17"/>
      <c r="F158" s="17"/>
      <c r="G158" s="17"/>
      <c r="H158" s="17"/>
      <c r="I158" s="17"/>
      <c r="J158" s="17"/>
      <c r="K158" s="17"/>
      <c r="L158" s="17"/>
      <c r="M158" s="17"/>
      <c r="N158" s="17"/>
      <c r="O158" s="17"/>
      <c r="P158" s="17"/>
      <c r="Q158" s="17"/>
    </row>
  </sheetData>
  <mergeCells count="3">
    <mergeCell ref="A15:C15"/>
    <mergeCell ref="A39:C39"/>
    <mergeCell ref="Q102:Q103"/>
  </mergeCells>
  <pageMargins left="0.75" right="0.75" top="1" bottom="1" header="0.51180555555555496" footer="0.51180555555555496"/>
  <pageSetup paperSize="0" scale="0" firstPageNumber="0" orientation="portrait" usePrinterDefaults="0" horizontalDpi="0" verticalDpi="0" copies="0"/>
  <drawing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6600"/>
  </sheetPr>
  <dimension ref="A1:N20"/>
  <sheetViews>
    <sheetView zoomScale="60" zoomScaleNormal="60" workbookViewId="0">
      <selection activeCell="S33" sqref="S33"/>
    </sheetView>
  </sheetViews>
  <sheetFormatPr defaultRowHeight="12.75"/>
  <cols>
    <col min="1" max="1" width="25.85546875"/>
    <col min="3" max="3" width="9.5703125"/>
    <col min="7" max="7" width="14.5703125"/>
    <col min="8" max="8" width="5.5703125"/>
    <col min="11" max="11" width="10.7109375"/>
    <col min="13" max="13" width="10.28515625"/>
    <col min="14" max="14" width="7"/>
  </cols>
  <sheetData>
    <row r="1" spans="1:14" ht="18.75" thickBot="1">
      <c r="A1" s="250" t="s">
        <v>308</v>
      </c>
      <c r="B1" s="251"/>
      <c r="C1" s="252"/>
      <c r="D1" s="252"/>
      <c r="E1" s="252"/>
      <c r="F1" s="252"/>
      <c r="G1" s="252"/>
      <c r="H1" s="252"/>
      <c r="I1" s="252"/>
      <c r="J1" s="252"/>
      <c r="K1" s="252"/>
      <c r="L1" s="252"/>
      <c r="M1" s="252"/>
      <c r="N1" s="252"/>
    </row>
    <row r="2" spans="1:14" ht="18">
      <c r="A2" s="253"/>
      <c r="B2" s="18"/>
      <c r="C2" s="254"/>
      <c r="D2" s="254"/>
      <c r="E2" s="254"/>
      <c r="F2" s="254"/>
      <c r="G2" s="254"/>
      <c r="H2" s="254"/>
      <c r="I2" s="254"/>
      <c r="J2" s="254"/>
      <c r="K2" s="254"/>
      <c r="L2" s="254"/>
      <c r="M2" s="254"/>
      <c r="N2" s="254"/>
    </row>
    <row r="3" spans="1:14" ht="18">
      <c r="A3" s="253"/>
      <c r="B3" s="18"/>
      <c r="C3" s="254"/>
      <c r="D3" s="254"/>
      <c r="E3" s="254"/>
      <c r="F3" s="254"/>
      <c r="G3" s="254"/>
      <c r="H3" s="254"/>
      <c r="I3" s="254"/>
      <c r="J3" s="254"/>
      <c r="K3" s="254"/>
      <c r="L3" s="254"/>
      <c r="M3" s="254"/>
      <c r="N3" s="254"/>
    </row>
    <row r="4" spans="1:14" ht="18">
      <c r="A4" s="253"/>
      <c r="B4" s="18"/>
      <c r="C4" s="26" t="s">
        <v>9</v>
      </c>
      <c r="D4" s="26" t="s">
        <v>309</v>
      </c>
      <c r="E4" s="254"/>
      <c r="F4" s="254"/>
      <c r="G4" s="255" t="str">
        <f>Orbit!D4</f>
        <v>Deep Space</v>
      </c>
      <c r="H4" s="254"/>
      <c r="I4" s="254"/>
      <c r="J4" s="256" t="s">
        <v>310</v>
      </c>
      <c r="K4" s="257"/>
      <c r="L4" s="258"/>
      <c r="M4" s="254"/>
      <c r="N4" s="254"/>
    </row>
    <row r="5" spans="1:14" ht="13.5" customHeight="1">
      <c r="A5" s="253"/>
      <c r="B5" s="18"/>
      <c r="C5" s="254"/>
      <c r="D5" s="254"/>
      <c r="E5" s="254"/>
      <c r="F5" s="254"/>
      <c r="G5" s="254"/>
      <c r="H5" s="254"/>
      <c r="I5" s="254"/>
      <c r="J5" s="254"/>
      <c r="K5" s="254"/>
      <c r="L5" s="254"/>
      <c r="M5" s="254"/>
      <c r="N5" s="254"/>
    </row>
    <row r="6" spans="1:14" ht="13.5" customHeight="1">
      <c r="A6" s="253"/>
      <c r="B6" s="18"/>
      <c r="C6" s="26" t="s">
        <v>311</v>
      </c>
      <c r="D6" s="254"/>
      <c r="E6" s="254"/>
      <c r="F6" s="254"/>
      <c r="G6" s="259">
        <f>Orbit!G4</f>
        <v>3999750.0000000005</v>
      </c>
      <c r="H6" s="260" t="s">
        <v>187</v>
      </c>
      <c r="I6" s="254"/>
      <c r="J6" s="254"/>
      <c r="K6" s="254"/>
      <c r="L6" s="254"/>
      <c r="M6" s="254"/>
      <c r="N6" s="254"/>
    </row>
    <row r="7" spans="1:14" ht="13.5" customHeight="1">
      <c r="A7" s="253"/>
      <c r="B7" s="232" t="s">
        <v>70</v>
      </c>
      <c r="C7" s="254"/>
      <c r="D7" s="254"/>
      <c r="E7" s="254"/>
      <c r="F7" s="254"/>
      <c r="G7" s="254"/>
      <c r="H7" s="254"/>
      <c r="I7" s="254"/>
      <c r="J7" s="254"/>
      <c r="K7" s="254"/>
      <c r="L7" s="254"/>
      <c r="M7" s="254"/>
      <c r="N7" s="254"/>
    </row>
    <row r="8" spans="1:14" ht="13.5" customHeight="1">
      <c r="A8" s="253"/>
      <c r="B8" s="18"/>
      <c r="C8" s="254"/>
      <c r="D8" s="254"/>
      <c r="E8" s="254"/>
      <c r="F8" s="254"/>
      <c r="G8" s="254"/>
      <c r="H8" s="254"/>
      <c r="I8" s="254"/>
      <c r="J8" s="254"/>
      <c r="K8" s="254"/>
      <c r="L8" s="254"/>
      <c r="M8" s="254"/>
      <c r="N8" s="254"/>
    </row>
    <row r="9" spans="1:14" ht="13.5" thickBot="1">
      <c r="A9" s="17" t="s">
        <v>9</v>
      </c>
      <c r="B9" s="234" t="s">
        <v>312</v>
      </c>
      <c r="C9" s="235" t="s">
        <v>313</v>
      </c>
      <c r="D9" s="17"/>
      <c r="E9" s="235" t="s">
        <v>314</v>
      </c>
      <c r="F9" s="17"/>
      <c r="G9" s="235" t="s">
        <v>315</v>
      </c>
      <c r="H9" s="17"/>
      <c r="I9" s="17"/>
      <c r="J9" s="17"/>
      <c r="K9" s="17"/>
      <c r="L9" s="17"/>
      <c r="M9" s="17"/>
      <c r="N9" s="17"/>
    </row>
    <row r="10" spans="1:14" ht="13.5" thickBot="1">
      <c r="A10" s="261" t="s">
        <v>316</v>
      </c>
      <c r="B10" s="234" t="s">
        <v>317</v>
      </c>
      <c r="C10" s="262">
        <v>145.80000000000001</v>
      </c>
      <c r="D10" s="258" t="s">
        <v>318</v>
      </c>
      <c r="E10" s="139">
        <f>299.8/C10</f>
        <v>2.056241426611797</v>
      </c>
      <c r="F10" s="17" t="s">
        <v>319</v>
      </c>
      <c r="G10" s="237">
        <f>22+20*LOG10(($G$6*1000)/E10)</f>
        <v>207.77917485088545</v>
      </c>
      <c r="H10" s="17" t="s">
        <v>262</v>
      </c>
      <c r="I10" s="17" t="s">
        <v>320</v>
      </c>
      <c r="J10" s="17"/>
      <c r="K10" s="17"/>
      <c r="L10" s="105">
        <v>4</v>
      </c>
      <c r="M10" s="263">
        <f>INDEX(C10:C13,L10,1)</f>
        <v>7145</v>
      </c>
      <c r="N10" s="174" t="s">
        <v>318</v>
      </c>
    </row>
    <row r="11" spans="1:14">
      <c r="A11" s="235"/>
      <c r="B11" s="234" t="s">
        <v>321</v>
      </c>
      <c r="C11" s="262">
        <v>437.5</v>
      </c>
      <c r="D11" s="258" t="s">
        <v>318</v>
      </c>
      <c r="E11" s="139">
        <f>299.8/C11</f>
        <v>0.6852571428571429</v>
      </c>
      <c r="F11" s="17" t="s">
        <v>319</v>
      </c>
      <c r="G11" s="237">
        <f>22+20*LOG10(($G$6*1000)/E11)</f>
        <v>217.32358551841295</v>
      </c>
      <c r="H11" s="17" t="s">
        <v>262</v>
      </c>
      <c r="I11" s="17"/>
      <c r="J11" s="17"/>
      <c r="K11" s="17"/>
      <c r="L11" s="17"/>
      <c r="M11" s="17"/>
      <c r="N11" s="17"/>
    </row>
    <row r="12" spans="1:14">
      <c r="A12" s="235"/>
      <c r="B12" s="234" t="s">
        <v>322</v>
      </c>
      <c r="C12" s="262">
        <v>1269.9000000000001</v>
      </c>
      <c r="D12" s="258" t="s">
        <v>318</v>
      </c>
      <c r="E12" s="139">
        <f>299.8/C12</f>
        <v>0.23608158122686826</v>
      </c>
      <c r="F12" s="17" t="s">
        <v>319</v>
      </c>
      <c r="G12" s="237">
        <f>22+20*LOG10(($G$6*1000)/E12)</f>
        <v>226.57941483511976</v>
      </c>
      <c r="H12" s="17" t="s">
        <v>262</v>
      </c>
      <c r="I12" s="17" t="s">
        <v>323</v>
      </c>
      <c r="J12" s="17"/>
      <c r="K12" s="17"/>
      <c r="L12" s="17"/>
      <c r="M12" s="264">
        <f>INDEX(G10:G13,L10,1)</f>
        <v>241.58406903378608</v>
      </c>
      <c r="N12" s="265" t="s">
        <v>262</v>
      </c>
    </row>
    <row r="13" spans="1:14">
      <c r="A13" s="240" t="s">
        <v>324</v>
      </c>
      <c r="B13" s="234" t="s">
        <v>325</v>
      </c>
      <c r="C13" s="266">
        <v>7145</v>
      </c>
      <c r="D13" s="267" t="s">
        <v>318</v>
      </c>
      <c r="E13" s="139">
        <f>299.8/C13</f>
        <v>4.1959412176347098E-2</v>
      </c>
      <c r="F13" s="17" t="s">
        <v>319</v>
      </c>
      <c r="G13" s="237">
        <f>22+20*LOG10(($G$6*1000)/E13)</f>
        <v>241.58406903378608</v>
      </c>
      <c r="H13" s="17" t="s">
        <v>262</v>
      </c>
      <c r="I13" s="17"/>
      <c r="J13" s="17"/>
      <c r="K13" s="17"/>
      <c r="L13" s="17"/>
      <c r="M13" s="17"/>
      <c r="N13" s="17"/>
    </row>
    <row r="14" spans="1:14">
      <c r="A14" s="235"/>
      <c r="B14" s="234"/>
      <c r="C14" s="236"/>
      <c r="D14" s="17"/>
      <c r="E14" s="139" t="s">
        <v>9</v>
      </c>
      <c r="F14" s="17"/>
      <c r="G14" s="237"/>
      <c r="H14" s="17"/>
      <c r="I14" s="100"/>
      <c r="J14" s="28"/>
      <c r="K14" s="28"/>
      <c r="L14" s="17"/>
      <c r="M14" s="17"/>
      <c r="N14" s="17"/>
    </row>
    <row r="15" spans="1:14" ht="13.5" thickBot="1">
      <c r="A15" s="17"/>
      <c r="B15" s="245"/>
      <c r="C15" s="268" t="s">
        <v>9</v>
      </c>
      <c r="D15" s="17"/>
      <c r="E15" s="139" t="s">
        <v>9</v>
      </c>
      <c r="F15" s="17"/>
      <c r="G15" s="17"/>
      <c r="H15" s="17"/>
      <c r="I15" s="19" t="s">
        <v>9</v>
      </c>
      <c r="J15" s="17"/>
      <c r="K15" s="17"/>
      <c r="L15" s="17"/>
      <c r="M15" s="17"/>
      <c r="N15" s="17"/>
    </row>
    <row r="16" spans="1:14" ht="13.5" thickBot="1">
      <c r="A16" s="261" t="s">
        <v>326</v>
      </c>
      <c r="B16" s="234" t="s">
        <v>317</v>
      </c>
      <c r="C16" s="262">
        <v>145.80000000000001</v>
      </c>
      <c r="D16" s="258" t="s">
        <v>318</v>
      </c>
      <c r="E16" s="139">
        <f>299.8/C16</f>
        <v>2.056241426611797</v>
      </c>
      <c r="F16" s="17" t="s">
        <v>319</v>
      </c>
      <c r="G16" s="237">
        <f>22+20*LOG10(($G$6*1000)/E16)</f>
        <v>207.77917485088545</v>
      </c>
      <c r="H16" s="17" t="s">
        <v>262</v>
      </c>
      <c r="I16" s="17" t="s">
        <v>327</v>
      </c>
      <c r="J16" s="17"/>
      <c r="K16" s="17"/>
      <c r="L16" s="105">
        <v>4</v>
      </c>
      <c r="M16" s="263">
        <f>INDEX(C16:C19,L16,1)</f>
        <v>32000</v>
      </c>
      <c r="N16" s="174" t="s">
        <v>318</v>
      </c>
    </row>
    <row r="17" spans="1:14">
      <c r="A17" s="17"/>
      <c r="B17" s="234" t="s">
        <v>321</v>
      </c>
      <c r="C17" s="262">
        <v>437.45</v>
      </c>
      <c r="D17" s="258" t="s">
        <v>318</v>
      </c>
      <c r="E17" s="139">
        <f>299.8/C17</f>
        <v>0.68533546691050407</v>
      </c>
      <c r="F17" s="17" t="s">
        <v>319</v>
      </c>
      <c r="G17" s="237">
        <f>22+20*LOG10(($G$6*1000)/E17)</f>
        <v>217.32259278858299</v>
      </c>
      <c r="H17" s="17" t="s">
        <v>262</v>
      </c>
      <c r="I17" s="17"/>
      <c r="J17" s="17"/>
      <c r="K17" s="17"/>
      <c r="L17" s="17"/>
      <c r="M17" s="17"/>
      <c r="N17" s="17"/>
    </row>
    <row r="18" spans="1:14">
      <c r="A18" s="17"/>
      <c r="B18" s="234" t="s">
        <v>322</v>
      </c>
      <c r="C18" s="262">
        <v>2405</v>
      </c>
      <c r="D18" s="258" t="s">
        <v>318</v>
      </c>
      <c r="E18" s="139">
        <f>299.8/C18</f>
        <v>0.12465696465696466</v>
      </c>
      <c r="F18" s="17" t="s">
        <v>319</v>
      </c>
      <c r="G18" s="237">
        <f>22+20*LOG10(($G$6*1000)/E18)</f>
        <v>232.12632598544332</v>
      </c>
      <c r="H18" s="17" t="s">
        <v>262</v>
      </c>
      <c r="I18" s="17" t="s">
        <v>323</v>
      </c>
      <c r="J18" s="17"/>
      <c r="K18" s="17"/>
      <c r="L18" s="17"/>
      <c r="M18" s="264">
        <f>INDEX(G16:G19,L16,1)</f>
        <v>254.60702393764444</v>
      </c>
      <c r="N18" s="265" t="s">
        <v>262</v>
      </c>
    </row>
    <row r="19" spans="1:14">
      <c r="A19" s="240" t="s">
        <v>324</v>
      </c>
      <c r="B19" s="234" t="s">
        <v>325</v>
      </c>
      <c r="C19" s="266">
        <v>32000</v>
      </c>
      <c r="D19" s="267" t="s">
        <v>318</v>
      </c>
      <c r="E19" s="139">
        <f>299.8/C19</f>
        <v>9.3687500000000003E-3</v>
      </c>
      <c r="F19" s="17" t="s">
        <v>319</v>
      </c>
      <c r="G19" s="237">
        <f>22+20*LOG10(($G$6*1000)/E19)</f>
        <v>254.60702393764444</v>
      </c>
      <c r="H19" s="17" t="s">
        <v>262</v>
      </c>
      <c r="I19" s="17" t="s">
        <v>9</v>
      </c>
      <c r="J19" s="17"/>
      <c r="K19" s="17"/>
      <c r="L19" s="17"/>
      <c r="M19" s="17"/>
      <c r="N19" s="17"/>
    </row>
    <row r="20" spans="1:14">
      <c r="A20" s="17"/>
      <c r="B20" s="17"/>
      <c r="C20" s="17"/>
      <c r="D20" s="17"/>
      <c r="E20" s="17" t="s">
        <v>9</v>
      </c>
      <c r="F20" s="17"/>
      <c r="G20" s="17"/>
      <c r="H20" s="17"/>
      <c r="I20" s="17"/>
      <c r="J20" s="17" t="s">
        <v>9</v>
      </c>
      <c r="K20" s="17"/>
      <c r="L20" s="17"/>
      <c r="M20" s="17"/>
      <c r="N20" s="17"/>
    </row>
  </sheetData>
  <pageMargins left="0.75" right="0.75" top="1" bottom="1" header="0.51180555555555496" footer="0.51180555555555496"/>
  <pageSetup paperSize="0" scale="0" firstPageNumber="0" orientation="portrait" usePrinterDefaults="0" horizontalDpi="0" verticalDpi="0" copies="0"/>
  <drawing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K75"/>
  <sheetViews>
    <sheetView topLeftCell="A61" zoomScale="110" zoomScaleNormal="110" workbookViewId="0">
      <selection activeCell="G93" sqref="G93"/>
    </sheetView>
  </sheetViews>
  <sheetFormatPr defaultRowHeight="12.75"/>
  <cols>
    <col min="4" max="4" width="23.42578125"/>
    <col min="6" max="6" width="9.28515625"/>
    <col min="9" max="9" width="10.7109375"/>
  </cols>
  <sheetData>
    <row r="1" spans="1:11" ht="18.75" thickBot="1">
      <c r="A1" s="43" t="s">
        <v>328</v>
      </c>
      <c r="B1" s="9"/>
      <c r="C1" s="9"/>
      <c r="D1" s="9"/>
      <c r="E1" s="9"/>
      <c r="F1" s="44" t="str">
        <f>'Title Page'!F3</f>
        <v>Alpha CubeSat</v>
      </c>
      <c r="G1" s="9"/>
      <c r="H1" s="9"/>
      <c r="I1" s="9"/>
      <c r="J1" s="45" t="str">
        <f>'Title Page'!F23</f>
        <v>2016 February 05</v>
      </c>
      <c r="K1" s="9"/>
    </row>
    <row r="2" spans="1:11">
      <c r="A2" s="17"/>
      <c r="B2" s="17"/>
      <c r="C2" s="17"/>
      <c r="D2" s="17"/>
      <c r="E2" s="17" t="s">
        <v>9</v>
      </c>
      <c r="F2" s="17"/>
      <c r="G2" s="17"/>
      <c r="H2" s="17"/>
      <c r="I2" s="17"/>
      <c r="J2" s="17"/>
      <c r="K2" s="17"/>
    </row>
    <row r="3" spans="1:11">
      <c r="A3" s="17"/>
      <c r="B3" s="17"/>
      <c r="C3" s="17"/>
      <c r="D3" s="17"/>
      <c r="E3" s="17"/>
      <c r="F3" s="17"/>
      <c r="G3" s="17"/>
      <c r="H3" s="17"/>
      <c r="I3" s="17"/>
      <c r="J3" s="17"/>
      <c r="K3" s="17"/>
    </row>
    <row r="4" spans="1:11" ht="15.75">
      <c r="A4" s="17"/>
      <c r="B4" s="49" t="s">
        <v>329</v>
      </c>
      <c r="C4" s="269"/>
      <c r="D4" s="269"/>
      <c r="E4" s="269"/>
      <c r="F4" s="269"/>
      <c r="G4" s="79"/>
      <c r="H4" s="17"/>
      <c r="I4" s="17"/>
      <c r="J4" s="38"/>
      <c r="K4" s="17"/>
    </row>
    <row r="5" spans="1:11" ht="15.75">
      <c r="A5" s="17"/>
      <c r="B5" s="270"/>
      <c r="C5" s="28"/>
      <c r="D5" s="28"/>
      <c r="E5" s="28"/>
      <c r="F5" s="28"/>
      <c r="G5" s="28"/>
      <c r="H5" s="17"/>
      <c r="I5" s="17"/>
      <c r="J5" s="38"/>
      <c r="K5" s="17"/>
    </row>
    <row r="6" spans="1:11">
      <c r="A6" s="17"/>
      <c r="B6" s="21" t="s">
        <v>207</v>
      </c>
      <c r="C6" s="17"/>
      <c r="D6" s="17"/>
      <c r="E6" s="17"/>
      <c r="F6" s="17"/>
      <c r="G6" s="17"/>
      <c r="H6" s="17"/>
      <c r="I6" s="17"/>
      <c r="J6" s="17"/>
      <c r="K6" s="17"/>
    </row>
    <row r="7" spans="1:11">
      <c r="A7" s="17"/>
      <c r="B7" s="17"/>
      <c r="C7" s="17"/>
      <c r="D7" s="17"/>
      <c r="E7" s="17"/>
      <c r="F7" s="17"/>
      <c r="G7" s="17"/>
      <c r="H7" s="17"/>
      <c r="I7" s="17"/>
      <c r="J7" s="17"/>
      <c r="K7" s="17"/>
    </row>
    <row r="8" spans="1:11">
      <c r="A8" s="17"/>
      <c r="B8" s="17"/>
      <c r="C8" s="271"/>
      <c r="D8" s="272"/>
      <c r="E8" s="272"/>
      <c r="F8" s="272"/>
      <c r="G8" s="272"/>
      <c r="H8" s="272"/>
      <c r="I8" s="272"/>
      <c r="J8" s="272"/>
      <c r="K8" s="273"/>
    </row>
    <row r="9" spans="1:11">
      <c r="A9" s="17"/>
      <c r="B9" s="17"/>
      <c r="C9" s="274" t="s">
        <v>330</v>
      </c>
      <c r="D9" s="275"/>
      <c r="E9" s="275"/>
      <c r="F9" s="275"/>
      <c r="G9" s="275"/>
      <c r="H9" s="275"/>
      <c r="I9" s="275"/>
      <c r="J9" s="275"/>
      <c r="K9" s="276"/>
    </row>
    <row r="10" spans="1:11">
      <c r="A10" s="17"/>
      <c r="B10" s="17"/>
      <c r="C10" s="277"/>
      <c r="D10" s="275"/>
      <c r="E10" s="275"/>
      <c r="F10" s="275"/>
      <c r="G10" s="275"/>
      <c r="H10" s="275"/>
      <c r="I10" s="275"/>
      <c r="J10" s="275"/>
      <c r="K10" s="276"/>
    </row>
    <row r="11" spans="1:11">
      <c r="A11" s="17"/>
      <c r="B11" s="17"/>
      <c r="C11" s="277"/>
      <c r="D11" s="275"/>
      <c r="E11" s="275"/>
      <c r="F11" s="275" t="s">
        <v>331</v>
      </c>
      <c r="G11" s="275"/>
      <c r="H11" s="275" t="s">
        <v>332</v>
      </c>
      <c r="I11" s="275"/>
      <c r="J11" s="275" t="s">
        <v>333</v>
      </c>
      <c r="K11" s="276"/>
    </row>
    <row r="12" spans="1:11">
      <c r="A12" s="17"/>
      <c r="B12" s="17"/>
      <c r="C12" s="277"/>
      <c r="D12" s="275"/>
      <c r="E12" s="275"/>
      <c r="F12" s="275"/>
      <c r="G12" s="275"/>
      <c r="H12" s="275"/>
      <c r="I12" s="275"/>
      <c r="J12" s="275"/>
      <c r="K12" s="276"/>
    </row>
    <row r="13" spans="1:11">
      <c r="A13" s="17"/>
      <c r="B13" s="17"/>
      <c r="C13" s="277"/>
      <c r="D13" s="275"/>
      <c r="E13" s="275"/>
      <c r="F13" s="275"/>
      <c r="G13" s="275"/>
      <c r="H13" s="275"/>
      <c r="I13" s="275"/>
      <c r="J13" s="275"/>
      <c r="K13" s="276"/>
    </row>
    <row r="14" spans="1:11">
      <c r="A14" s="17"/>
      <c r="B14" s="17"/>
      <c r="C14" s="277"/>
      <c r="D14" s="275"/>
      <c r="E14" s="275"/>
      <c r="F14" s="275"/>
      <c r="G14" s="275"/>
      <c r="H14" s="275"/>
      <c r="I14" s="275"/>
      <c r="J14" s="275"/>
      <c r="K14" s="276"/>
    </row>
    <row r="15" spans="1:11">
      <c r="A15" s="17"/>
      <c r="B15" s="17"/>
      <c r="C15" s="277"/>
      <c r="D15" s="275"/>
      <c r="E15" s="275"/>
      <c r="F15" s="275"/>
      <c r="G15" s="275"/>
      <c r="H15" s="275"/>
      <c r="I15" s="275"/>
      <c r="J15" s="275"/>
      <c r="K15" s="276"/>
    </row>
    <row r="16" spans="1:11">
      <c r="A16" s="17"/>
      <c r="B16" s="17"/>
      <c r="C16" s="277" t="s">
        <v>334</v>
      </c>
      <c r="D16" s="275"/>
      <c r="E16" s="278">
        <v>30</v>
      </c>
      <c r="F16" s="275" t="s">
        <v>335</v>
      </c>
      <c r="G16" s="279">
        <f>10*LOG10(E16)</f>
        <v>14.771212547196624</v>
      </c>
      <c r="H16" s="275" t="s">
        <v>336</v>
      </c>
      <c r="I16" s="280">
        <f>G16+30</f>
        <v>44.771212547196626</v>
      </c>
      <c r="J16" s="275" t="s">
        <v>337</v>
      </c>
      <c r="K16" s="276" t="s">
        <v>9</v>
      </c>
    </row>
    <row r="17" spans="1:11">
      <c r="A17" s="17"/>
      <c r="B17" s="17"/>
      <c r="C17" s="277"/>
      <c r="D17" s="275"/>
      <c r="E17" s="275"/>
      <c r="F17" s="275"/>
      <c r="G17" s="275"/>
      <c r="H17" s="275"/>
      <c r="I17" s="275"/>
      <c r="J17" s="275"/>
      <c r="K17" s="276"/>
    </row>
    <row r="18" spans="1:11">
      <c r="A18" s="17"/>
      <c r="B18" s="17"/>
      <c r="C18" s="277" t="s">
        <v>338</v>
      </c>
      <c r="D18" s="275"/>
      <c r="E18" s="275"/>
      <c r="F18" s="275" t="s">
        <v>9</v>
      </c>
      <c r="G18" s="275"/>
      <c r="H18" s="275"/>
      <c r="I18" s="275"/>
      <c r="J18" s="275"/>
      <c r="K18" s="276"/>
    </row>
    <row r="19" spans="1:11">
      <c r="A19" s="17"/>
      <c r="B19" s="17"/>
      <c r="C19" s="277"/>
      <c r="D19" s="281" t="s">
        <v>339</v>
      </c>
      <c r="E19" s="275"/>
      <c r="F19" s="275"/>
      <c r="G19" s="275"/>
      <c r="H19" s="275"/>
      <c r="I19" s="282">
        <v>0</v>
      </c>
      <c r="J19" s="275" t="s">
        <v>319</v>
      </c>
      <c r="K19" s="276"/>
    </row>
    <row r="20" spans="1:11">
      <c r="A20" s="17"/>
      <c r="B20" s="17"/>
      <c r="C20" s="277"/>
      <c r="D20" s="281" t="s">
        <v>340</v>
      </c>
      <c r="E20" s="275"/>
      <c r="F20" s="275"/>
      <c r="G20" s="275"/>
      <c r="H20" s="275"/>
      <c r="I20" s="282">
        <v>0</v>
      </c>
      <c r="J20" s="275" t="s">
        <v>319</v>
      </c>
      <c r="K20" s="276"/>
    </row>
    <row r="21" spans="1:11">
      <c r="A21" s="17"/>
      <c r="B21" s="17"/>
      <c r="C21" s="277"/>
      <c r="D21" s="281" t="s">
        <v>341</v>
      </c>
      <c r="E21" s="275"/>
      <c r="F21" s="275"/>
      <c r="G21" s="275"/>
      <c r="H21" s="275"/>
      <c r="I21" s="282">
        <v>0.3</v>
      </c>
      <c r="J21" s="275" t="s">
        <v>319</v>
      </c>
      <c r="K21" s="276"/>
    </row>
    <row r="22" spans="1:11">
      <c r="A22" s="17"/>
      <c r="B22" s="17"/>
      <c r="C22" s="277"/>
      <c r="D22" s="275"/>
      <c r="E22" s="275"/>
      <c r="F22" s="275" t="s">
        <v>9</v>
      </c>
      <c r="G22" s="275"/>
      <c r="H22" s="275"/>
      <c r="I22" s="275"/>
      <c r="J22" s="275" t="s">
        <v>9</v>
      </c>
      <c r="K22" s="276"/>
    </row>
    <row r="23" spans="1:11">
      <c r="A23" s="17"/>
      <c r="B23" s="17"/>
      <c r="C23" s="277"/>
      <c r="D23" s="275" t="s">
        <v>342</v>
      </c>
      <c r="E23" s="275"/>
      <c r="F23" s="275" t="s">
        <v>9</v>
      </c>
      <c r="G23" s="275"/>
      <c r="H23" s="275"/>
      <c r="I23" s="283">
        <f>SUM(I19:I21)</f>
        <v>0.3</v>
      </c>
      <c r="J23" s="275" t="s">
        <v>319</v>
      </c>
      <c r="K23" s="276"/>
    </row>
    <row r="24" spans="1:11">
      <c r="A24" s="17"/>
      <c r="B24" s="17"/>
      <c r="C24" s="277"/>
      <c r="D24" s="275" t="s">
        <v>343</v>
      </c>
      <c r="E24" s="275"/>
      <c r="F24" s="275"/>
      <c r="G24" s="275"/>
      <c r="H24" s="275"/>
      <c r="I24" s="196" t="s">
        <v>344</v>
      </c>
      <c r="J24" s="284" t="s">
        <v>345</v>
      </c>
      <c r="K24" s="276"/>
    </row>
    <row r="25" spans="1:11">
      <c r="A25" s="17"/>
      <c r="B25" s="17"/>
      <c r="C25" s="277"/>
      <c r="D25" s="275" t="s">
        <v>346</v>
      </c>
      <c r="E25" s="285">
        <v>0.05</v>
      </c>
      <c r="F25" s="275" t="s">
        <v>347</v>
      </c>
      <c r="G25" s="286">
        <f>Frequency!M10</f>
        <v>7145</v>
      </c>
      <c r="H25" s="275" t="s">
        <v>348</v>
      </c>
      <c r="I25" s="287">
        <f>I23*E25</f>
        <v>1.4999999999999999E-2</v>
      </c>
      <c r="J25" s="275" t="s">
        <v>262</v>
      </c>
      <c r="K25" s="276"/>
    </row>
    <row r="26" spans="1:11">
      <c r="A26" s="17"/>
      <c r="B26" s="17"/>
      <c r="C26" s="277"/>
      <c r="D26" s="275"/>
      <c r="E26" s="288"/>
      <c r="F26" s="275"/>
      <c r="G26" s="287"/>
      <c r="H26" s="275"/>
      <c r="I26" s="287"/>
      <c r="J26" s="275"/>
      <c r="K26" s="276"/>
    </row>
    <row r="27" spans="1:11">
      <c r="A27" s="17"/>
      <c r="B27" s="17"/>
      <c r="C27" s="277" t="s">
        <v>349</v>
      </c>
      <c r="D27" s="275"/>
      <c r="E27" s="288"/>
      <c r="F27" s="275"/>
      <c r="G27" s="287"/>
      <c r="H27" s="275"/>
      <c r="I27" s="287"/>
      <c r="J27" s="275"/>
      <c r="K27" s="276"/>
    </row>
    <row r="28" spans="1:11">
      <c r="A28" s="17"/>
      <c r="B28" s="17"/>
      <c r="C28" s="277"/>
      <c r="D28" s="275"/>
      <c r="E28" s="288"/>
      <c r="F28" s="275"/>
      <c r="G28" s="287"/>
      <c r="H28" s="275"/>
      <c r="I28" s="287"/>
      <c r="J28" s="275"/>
      <c r="K28" s="276"/>
    </row>
    <row r="29" spans="1:11">
      <c r="A29" s="17"/>
      <c r="B29" s="17"/>
      <c r="C29" s="277"/>
      <c r="D29" s="275" t="s">
        <v>350</v>
      </c>
      <c r="E29" s="55">
        <v>6</v>
      </c>
      <c r="F29" s="275" t="s">
        <v>351</v>
      </c>
      <c r="G29" s="275"/>
      <c r="H29" s="275"/>
      <c r="I29" s="287">
        <f>E29*0.05</f>
        <v>0.30000000000000004</v>
      </c>
      <c r="J29" s="275" t="s">
        <v>262</v>
      </c>
      <c r="K29" s="276"/>
    </row>
    <row r="30" spans="1:11">
      <c r="A30" s="17"/>
      <c r="B30" s="17"/>
      <c r="C30" s="277"/>
      <c r="D30" s="275" t="s">
        <v>352</v>
      </c>
      <c r="E30" s="275"/>
      <c r="F30" s="275"/>
      <c r="G30" s="275"/>
      <c r="H30" s="275"/>
      <c r="I30" s="282">
        <v>1</v>
      </c>
      <c r="J30" s="275" t="s">
        <v>262</v>
      </c>
      <c r="K30" s="276"/>
    </row>
    <row r="31" spans="1:11">
      <c r="A31" s="17"/>
      <c r="B31" s="17"/>
      <c r="C31" s="277"/>
      <c r="D31" s="275" t="s">
        <v>353</v>
      </c>
      <c r="E31" s="281" t="s">
        <v>354</v>
      </c>
      <c r="F31" s="289" t="s">
        <v>355</v>
      </c>
      <c r="G31" s="204"/>
      <c r="H31" s="275"/>
      <c r="I31" s="55">
        <v>0.5</v>
      </c>
      <c r="J31" s="275" t="s">
        <v>262</v>
      </c>
      <c r="K31" s="276"/>
    </row>
    <row r="32" spans="1:11">
      <c r="A32" s="17"/>
      <c r="B32" s="17"/>
      <c r="C32" s="277"/>
      <c r="D32" s="275"/>
      <c r="E32" s="281"/>
      <c r="F32" s="290"/>
      <c r="G32" s="275"/>
      <c r="H32" s="275"/>
      <c r="I32" s="291"/>
      <c r="J32" s="275"/>
      <c r="K32" s="276"/>
    </row>
    <row r="33" spans="1:11">
      <c r="A33" s="17"/>
      <c r="B33" s="17"/>
      <c r="C33" s="277"/>
      <c r="D33" s="275" t="s">
        <v>356</v>
      </c>
      <c r="E33" s="275"/>
      <c r="F33" s="275" t="s">
        <v>357</v>
      </c>
      <c r="G33" s="275"/>
      <c r="H33" s="275"/>
      <c r="I33" s="55">
        <v>0.5</v>
      </c>
      <c r="J33" s="275" t="s">
        <v>262</v>
      </c>
      <c r="K33" s="276"/>
    </row>
    <row r="34" spans="1:11">
      <c r="A34" s="17"/>
      <c r="B34" s="17"/>
      <c r="C34" s="277"/>
      <c r="D34" s="275"/>
      <c r="E34" s="275"/>
      <c r="F34" s="275"/>
      <c r="G34" s="275"/>
      <c r="H34" s="275"/>
      <c r="I34" s="291"/>
      <c r="J34" s="275"/>
      <c r="K34" s="276"/>
    </row>
    <row r="35" spans="1:11">
      <c r="A35" s="17"/>
      <c r="B35" s="17"/>
      <c r="C35" s="277" t="s">
        <v>358</v>
      </c>
      <c r="D35" s="275"/>
      <c r="E35" s="275"/>
      <c r="F35" s="275"/>
      <c r="G35" s="275"/>
      <c r="H35" s="275"/>
      <c r="I35" s="292">
        <f>I25+I29+I30+I31+I33</f>
        <v>2.3149999999999999</v>
      </c>
      <c r="J35" s="275" t="s">
        <v>262</v>
      </c>
      <c r="K35" s="276"/>
    </row>
    <row r="36" spans="1:11">
      <c r="A36" s="17"/>
      <c r="B36" s="17"/>
      <c r="C36" s="277"/>
      <c r="D36" s="275"/>
      <c r="E36" s="275"/>
      <c r="F36" s="275"/>
      <c r="G36" s="275"/>
      <c r="H36" s="275"/>
      <c r="I36" s="293"/>
      <c r="J36" s="275"/>
      <c r="K36" s="276"/>
    </row>
    <row r="37" spans="1:11">
      <c r="A37" s="17"/>
      <c r="B37" s="17"/>
      <c r="C37" s="277" t="s">
        <v>359</v>
      </c>
      <c r="D37" s="275"/>
      <c r="E37" s="275"/>
      <c r="F37" s="275"/>
      <c r="G37" s="275"/>
      <c r="H37" s="275"/>
      <c r="I37" s="294">
        <f>G16-I35</f>
        <v>12.456212547196625</v>
      </c>
      <c r="J37" s="275" t="s">
        <v>360</v>
      </c>
      <c r="K37" s="276"/>
    </row>
    <row r="38" spans="1:11">
      <c r="A38" s="17"/>
      <c r="B38" s="17"/>
      <c r="C38" s="295"/>
      <c r="D38" s="296"/>
      <c r="E38" s="296"/>
      <c r="F38" s="296"/>
      <c r="G38" s="296"/>
      <c r="H38" s="296"/>
      <c r="I38" s="296"/>
      <c r="J38" s="296"/>
      <c r="K38" s="297"/>
    </row>
    <row r="39" spans="1:11">
      <c r="A39" s="17"/>
      <c r="B39" s="17"/>
      <c r="C39" s="17"/>
      <c r="D39" s="17"/>
      <c r="E39" s="17"/>
      <c r="F39" s="17"/>
      <c r="G39" s="17"/>
      <c r="H39" s="17"/>
      <c r="I39" s="17"/>
      <c r="J39" s="17"/>
      <c r="K39" s="17"/>
    </row>
    <row r="40" spans="1:11">
      <c r="A40" s="17"/>
      <c r="B40" s="17"/>
      <c r="C40" s="17"/>
      <c r="D40" s="17"/>
      <c r="E40" s="17"/>
      <c r="F40" s="17"/>
      <c r="G40" s="17"/>
      <c r="H40" s="17"/>
      <c r="I40" s="17"/>
      <c r="J40" s="17"/>
      <c r="K40" s="17"/>
    </row>
    <row r="41" spans="1:11" ht="15.75">
      <c r="A41" s="17"/>
      <c r="B41" s="49" t="s">
        <v>361</v>
      </c>
      <c r="C41" s="269"/>
      <c r="D41" s="269"/>
      <c r="E41" s="269"/>
      <c r="F41" s="269"/>
      <c r="G41" s="79"/>
      <c r="H41" s="17"/>
      <c r="I41" s="17"/>
      <c r="J41" s="17"/>
      <c r="K41" s="17"/>
    </row>
    <row r="42" spans="1:11">
      <c r="A42" s="17"/>
      <c r="B42" s="17"/>
      <c r="C42" s="17"/>
      <c r="D42" s="17"/>
      <c r="E42" s="17"/>
      <c r="F42" s="17"/>
      <c r="G42" s="17"/>
      <c r="H42" s="17"/>
      <c r="I42" s="17"/>
      <c r="J42" s="17"/>
      <c r="K42" s="17"/>
    </row>
    <row r="43" spans="1:11">
      <c r="A43" s="17"/>
      <c r="B43" s="17"/>
      <c r="C43" s="17"/>
      <c r="D43" s="17"/>
      <c r="E43" s="17"/>
      <c r="F43" s="17"/>
      <c r="G43" s="17"/>
      <c r="H43" s="17"/>
      <c r="I43" s="17"/>
      <c r="J43" s="17"/>
      <c r="K43" s="17"/>
    </row>
    <row r="44" spans="1:11">
      <c r="A44" s="17"/>
      <c r="B44" s="17"/>
      <c r="C44" s="298" t="s">
        <v>330</v>
      </c>
      <c r="D44" s="299"/>
      <c r="E44" s="299"/>
      <c r="F44" s="299"/>
      <c r="G44" s="299"/>
      <c r="H44" s="299"/>
      <c r="I44" s="299"/>
      <c r="J44" s="299"/>
      <c r="K44" s="300"/>
    </row>
    <row r="45" spans="1:11">
      <c r="A45" s="17"/>
      <c r="B45" s="17"/>
      <c r="C45" s="301"/>
      <c r="D45" s="302"/>
      <c r="E45" s="302"/>
      <c r="F45" s="302"/>
      <c r="G45" s="302"/>
      <c r="H45" s="302"/>
      <c r="I45" s="302"/>
      <c r="J45" s="302"/>
      <c r="K45" s="303"/>
    </row>
    <row r="46" spans="1:11">
      <c r="A46" s="17"/>
      <c r="B46" s="17"/>
      <c r="C46" s="301"/>
      <c r="D46" s="304" t="s">
        <v>362</v>
      </c>
      <c r="E46" s="302"/>
      <c r="F46" s="305" t="s">
        <v>363</v>
      </c>
      <c r="G46" s="302"/>
      <c r="H46" s="302" t="s">
        <v>364</v>
      </c>
      <c r="I46" s="302"/>
      <c r="J46" s="302" t="s">
        <v>333</v>
      </c>
      <c r="K46" s="303"/>
    </row>
    <row r="47" spans="1:11">
      <c r="A47" s="17"/>
      <c r="B47" s="17"/>
      <c r="C47" s="301"/>
      <c r="D47" s="302"/>
      <c r="E47" s="302"/>
      <c r="F47" s="302"/>
      <c r="G47" s="302"/>
      <c r="H47" s="302"/>
      <c r="I47" s="302"/>
      <c r="J47" s="302"/>
      <c r="K47" s="303"/>
    </row>
    <row r="48" spans="1:11">
      <c r="A48" s="17"/>
      <c r="B48" s="17"/>
      <c r="C48" s="301"/>
      <c r="D48" s="302"/>
      <c r="E48" s="302"/>
      <c r="F48" s="302"/>
      <c r="G48" s="302"/>
      <c r="H48" s="302"/>
      <c r="I48" s="302"/>
      <c r="J48" s="302"/>
      <c r="K48" s="303"/>
    </row>
    <row r="49" spans="1:11">
      <c r="A49" s="17"/>
      <c r="B49" s="17"/>
      <c r="C49" s="301"/>
      <c r="D49" s="302"/>
      <c r="E49" s="302"/>
      <c r="F49" s="302"/>
      <c r="G49" s="302"/>
      <c r="H49" s="302"/>
      <c r="I49" s="302"/>
      <c r="J49" s="302"/>
      <c r="K49" s="303"/>
    </row>
    <row r="50" spans="1:11">
      <c r="A50" s="17"/>
      <c r="B50" s="17"/>
      <c r="C50" s="301"/>
      <c r="D50" s="302"/>
      <c r="E50" s="302"/>
      <c r="F50" s="302"/>
      <c r="G50" s="302"/>
      <c r="H50" s="302"/>
      <c r="I50" s="302"/>
      <c r="J50" s="302"/>
      <c r="K50" s="303"/>
    </row>
    <row r="51" spans="1:11">
      <c r="A51" s="17"/>
      <c r="B51" s="17"/>
      <c r="C51" s="301"/>
      <c r="D51" s="302"/>
      <c r="E51" s="302"/>
      <c r="F51" s="302"/>
      <c r="G51" s="302"/>
      <c r="H51" s="302"/>
      <c r="I51" s="302"/>
      <c r="J51" s="302"/>
      <c r="K51" s="303"/>
    </row>
    <row r="52" spans="1:11">
      <c r="A52" s="17"/>
      <c r="B52" s="17"/>
      <c r="C52" s="301" t="s">
        <v>334</v>
      </c>
      <c r="D52" s="302"/>
      <c r="E52" s="282">
        <v>5</v>
      </c>
      <c r="F52" s="302" t="s">
        <v>335</v>
      </c>
      <c r="G52" s="279">
        <f>10*LOG10(E52)</f>
        <v>6.9897000433601884</v>
      </c>
      <c r="H52" s="302" t="s">
        <v>336</v>
      </c>
      <c r="I52" s="280">
        <f>G52+30</f>
        <v>36.989700043360187</v>
      </c>
      <c r="J52" s="302" t="s">
        <v>337</v>
      </c>
      <c r="K52" s="303" t="s">
        <v>9</v>
      </c>
    </row>
    <row r="53" spans="1:11">
      <c r="A53" s="17"/>
      <c r="B53" s="17"/>
      <c r="C53" s="301"/>
      <c r="D53" s="302"/>
      <c r="E53" s="302"/>
      <c r="F53" s="302"/>
      <c r="G53" s="302"/>
      <c r="H53" s="302"/>
      <c r="I53" s="302"/>
      <c r="J53" s="302"/>
      <c r="K53" s="303"/>
    </row>
    <row r="54" spans="1:11">
      <c r="A54" s="17"/>
      <c r="B54" s="17"/>
      <c r="C54" s="301" t="s">
        <v>365</v>
      </c>
      <c r="D54" s="302"/>
      <c r="E54" s="302"/>
      <c r="F54" s="302" t="s">
        <v>9</v>
      </c>
      <c r="G54" s="302"/>
      <c r="H54" s="302"/>
      <c r="I54" s="302"/>
      <c r="J54" s="302"/>
      <c r="K54" s="303"/>
    </row>
    <row r="55" spans="1:11">
      <c r="A55" s="17"/>
      <c r="B55" s="17"/>
      <c r="C55" s="301"/>
      <c r="D55" s="302" t="s">
        <v>339</v>
      </c>
      <c r="E55" s="302"/>
      <c r="F55" s="302"/>
      <c r="G55" s="302"/>
      <c r="H55" s="302"/>
      <c r="I55" s="306">
        <v>0</v>
      </c>
      <c r="J55" s="302" t="s">
        <v>319</v>
      </c>
      <c r="K55" s="303"/>
    </row>
    <row r="56" spans="1:11">
      <c r="A56" s="17"/>
      <c r="B56" s="17"/>
      <c r="C56" s="301"/>
      <c r="D56" s="302" t="s">
        <v>340</v>
      </c>
      <c r="E56" s="302"/>
      <c r="F56" s="302"/>
      <c r="G56" s="302"/>
      <c r="H56" s="302"/>
      <c r="I56" s="306">
        <v>0</v>
      </c>
      <c r="J56" s="302" t="s">
        <v>319</v>
      </c>
      <c r="K56" s="303"/>
    </row>
    <row r="57" spans="1:11">
      <c r="A57" s="17"/>
      <c r="B57" s="17"/>
      <c r="C57" s="301"/>
      <c r="D57" s="302" t="s">
        <v>341</v>
      </c>
      <c r="E57" s="302"/>
      <c r="F57" s="302"/>
      <c r="G57" s="302"/>
      <c r="H57" s="302"/>
      <c r="I57" s="306">
        <v>0.3</v>
      </c>
      <c r="J57" s="302" t="s">
        <v>319</v>
      </c>
      <c r="K57" s="303"/>
    </row>
    <row r="58" spans="1:11">
      <c r="A58" s="17"/>
      <c r="B58" s="17"/>
      <c r="C58" s="301"/>
      <c r="D58" s="302"/>
      <c r="E58" s="302"/>
      <c r="F58" s="302" t="s">
        <v>9</v>
      </c>
      <c r="G58" s="302"/>
      <c r="H58" s="302"/>
      <c r="I58" s="302"/>
      <c r="J58" s="302" t="s">
        <v>9</v>
      </c>
      <c r="K58" s="303"/>
    </row>
    <row r="59" spans="1:11">
      <c r="A59" s="17"/>
      <c r="B59" s="17"/>
      <c r="C59" s="301"/>
      <c r="D59" s="302" t="s">
        <v>366</v>
      </c>
      <c r="E59" s="302"/>
      <c r="F59" s="302" t="s">
        <v>9</v>
      </c>
      <c r="G59" s="302"/>
      <c r="H59" s="302"/>
      <c r="I59" s="305">
        <f>SUM(I55:I57)</f>
        <v>0.3</v>
      </c>
      <c r="J59" s="302" t="s">
        <v>319</v>
      </c>
      <c r="K59" s="303"/>
    </row>
    <row r="60" spans="1:11">
      <c r="A60" s="17"/>
      <c r="B60" s="17"/>
      <c r="C60" s="301"/>
      <c r="D60" s="302" t="s">
        <v>367</v>
      </c>
      <c r="E60" s="302"/>
      <c r="F60" s="302"/>
      <c r="G60" s="302"/>
      <c r="H60" s="302"/>
      <c r="I60" s="306" t="s">
        <v>368</v>
      </c>
      <c r="J60" s="302" t="s">
        <v>345</v>
      </c>
      <c r="K60" s="303"/>
    </row>
    <row r="61" spans="1:11">
      <c r="A61" s="17"/>
      <c r="B61" s="17"/>
      <c r="C61" s="301"/>
      <c r="D61" s="302" t="s">
        <v>369</v>
      </c>
      <c r="E61" s="285">
        <v>0.49</v>
      </c>
      <c r="F61" s="302" t="s">
        <v>347</v>
      </c>
      <c r="G61" s="307">
        <f>Frequency!M16</f>
        <v>32000</v>
      </c>
      <c r="H61" s="302" t="s">
        <v>348</v>
      </c>
      <c r="I61" s="305">
        <f>I59*E61</f>
        <v>0.14699999999999999</v>
      </c>
      <c r="J61" s="302" t="s">
        <v>262</v>
      </c>
      <c r="K61" s="303"/>
    </row>
    <row r="62" spans="1:11">
      <c r="A62" s="17"/>
      <c r="B62" s="17"/>
      <c r="C62" s="301"/>
      <c r="D62" s="302"/>
      <c r="E62" s="308"/>
      <c r="F62" s="302"/>
      <c r="G62" s="305"/>
      <c r="H62" s="302"/>
      <c r="I62" s="305"/>
      <c r="J62" s="302"/>
      <c r="K62" s="303"/>
    </row>
    <row r="63" spans="1:11">
      <c r="A63" s="17"/>
      <c r="B63" s="17"/>
      <c r="C63" s="301" t="s">
        <v>349</v>
      </c>
      <c r="D63" s="302"/>
      <c r="E63" s="308"/>
      <c r="F63" s="302"/>
      <c r="G63" s="305"/>
      <c r="H63" s="302"/>
      <c r="I63" s="305"/>
      <c r="J63" s="302"/>
      <c r="K63" s="303"/>
    </row>
    <row r="64" spans="1:11">
      <c r="A64" s="17"/>
      <c r="B64" s="17"/>
      <c r="C64" s="301"/>
      <c r="D64" s="302"/>
      <c r="E64" s="308"/>
      <c r="F64" s="302"/>
      <c r="G64" s="305"/>
      <c r="H64" s="302"/>
      <c r="I64" s="305"/>
      <c r="J64" s="302"/>
      <c r="K64" s="303"/>
    </row>
    <row r="65" spans="1:11">
      <c r="A65" s="17"/>
      <c r="B65" s="17"/>
      <c r="C65" s="301"/>
      <c r="D65" s="302" t="s">
        <v>350</v>
      </c>
      <c r="E65" s="55">
        <v>2</v>
      </c>
      <c r="F65" s="302" t="s">
        <v>370</v>
      </c>
      <c r="G65" s="302"/>
      <c r="H65" s="302"/>
      <c r="I65" s="305">
        <f>E65*0.05</f>
        <v>0.1</v>
      </c>
      <c r="J65" s="302" t="s">
        <v>262</v>
      </c>
      <c r="K65" s="303"/>
    </row>
    <row r="66" spans="1:11">
      <c r="A66" s="17"/>
      <c r="B66" s="17"/>
      <c r="C66" s="301"/>
      <c r="D66" s="302" t="s">
        <v>352</v>
      </c>
      <c r="E66" s="302"/>
      <c r="F66" s="302"/>
      <c r="G66" s="302"/>
      <c r="H66" s="302"/>
      <c r="I66" s="282">
        <v>0</v>
      </c>
      <c r="J66" s="302" t="s">
        <v>262</v>
      </c>
      <c r="K66" s="303"/>
    </row>
    <row r="67" spans="1:11">
      <c r="A67" s="17"/>
      <c r="B67" s="17"/>
      <c r="C67" s="301"/>
      <c r="D67" s="302" t="s">
        <v>353</v>
      </c>
      <c r="E67" s="304" t="s">
        <v>354</v>
      </c>
      <c r="F67" s="309" t="s">
        <v>371</v>
      </c>
      <c r="G67" s="204"/>
      <c r="H67" s="302"/>
      <c r="I67" s="55">
        <v>0</v>
      </c>
      <c r="J67" s="302" t="s">
        <v>262</v>
      </c>
      <c r="K67" s="303"/>
    </row>
    <row r="68" spans="1:11">
      <c r="A68" s="17"/>
      <c r="B68" s="17"/>
      <c r="C68" s="301"/>
      <c r="D68" s="302"/>
      <c r="E68" s="304"/>
      <c r="F68" s="310"/>
      <c r="G68" s="302"/>
      <c r="H68" s="302"/>
      <c r="I68" s="311"/>
      <c r="J68" s="302"/>
      <c r="K68" s="303"/>
    </row>
    <row r="69" spans="1:11">
      <c r="A69" s="17"/>
      <c r="B69" s="17"/>
      <c r="C69" s="301"/>
      <c r="D69" s="302" t="s">
        <v>356</v>
      </c>
      <c r="E69" s="302"/>
      <c r="F69" s="302" t="s">
        <v>357</v>
      </c>
      <c r="G69" s="302"/>
      <c r="H69" s="302"/>
      <c r="I69" s="312">
        <v>0.24</v>
      </c>
      <c r="J69" s="302" t="s">
        <v>262</v>
      </c>
      <c r="K69" s="303"/>
    </row>
    <row r="70" spans="1:11">
      <c r="A70" s="17"/>
      <c r="B70" s="17"/>
      <c r="C70" s="301"/>
      <c r="D70" s="302"/>
      <c r="E70" s="302"/>
      <c r="F70" s="302"/>
      <c r="G70" s="302"/>
      <c r="H70" s="302"/>
      <c r="I70" s="311"/>
      <c r="J70" s="302"/>
      <c r="K70" s="303"/>
    </row>
    <row r="71" spans="1:11">
      <c r="A71" s="17"/>
      <c r="B71" s="17"/>
      <c r="C71" s="301" t="s">
        <v>358</v>
      </c>
      <c r="D71" s="302"/>
      <c r="E71" s="302"/>
      <c r="F71" s="302"/>
      <c r="G71" s="302"/>
      <c r="H71" s="302"/>
      <c r="I71" s="292">
        <f>I61+I65+I66+I67+I69</f>
        <v>0.48699999999999999</v>
      </c>
      <c r="J71" s="302" t="s">
        <v>262</v>
      </c>
      <c r="K71" s="303"/>
    </row>
    <row r="72" spans="1:11">
      <c r="A72" s="17"/>
      <c r="B72" s="17"/>
      <c r="C72" s="301"/>
      <c r="D72" s="302"/>
      <c r="E72" s="302"/>
      <c r="F72" s="302"/>
      <c r="G72" s="302"/>
      <c r="H72" s="302"/>
      <c r="I72" s="313"/>
      <c r="J72" s="302"/>
      <c r="K72" s="303"/>
    </row>
    <row r="73" spans="1:11">
      <c r="A73" s="17"/>
      <c r="B73" s="17"/>
      <c r="C73" s="301" t="s">
        <v>372</v>
      </c>
      <c r="D73" s="302"/>
      <c r="E73" s="302"/>
      <c r="F73" s="302"/>
      <c r="G73" s="302"/>
      <c r="H73" s="302"/>
      <c r="I73" s="294">
        <f>G52-I71</f>
        <v>6.5027000433601883</v>
      </c>
      <c r="J73" s="302" t="s">
        <v>360</v>
      </c>
      <c r="K73" s="303"/>
    </row>
    <row r="74" spans="1:11">
      <c r="A74" s="17"/>
      <c r="B74" s="17"/>
      <c r="C74" s="314"/>
      <c r="D74" s="315"/>
      <c r="E74" s="315"/>
      <c r="F74" s="315"/>
      <c r="G74" s="315"/>
      <c r="H74" s="315"/>
      <c r="I74" s="315"/>
      <c r="J74" s="315"/>
      <c r="K74" s="316"/>
    </row>
    <row r="75" spans="1:11">
      <c r="A75" s="17"/>
      <c r="B75" s="17"/>
      <c r="C75" s="17"/>
      <c r="D75" s="17"/>
      <c r="E75" s="17"/>
      <c r="F75" s="17"/>
      <c r="G75" s="17"/>
      <c r="H75" s="17"/>
      <c r="I75" s="17"/>
      <c r="J75" s="17"/>
      <c r="K75" s="17"/>
    </row>
  </sheetData>
  <pageMargins left="0.75" right="0.75" top="1" bottom="1" header="0.51180555555555496" footer="0.51180555555555496"/>
  <pageSetup paperSize="0" scale="0" firstPageNumber="0" orientation="portrait" usePrinterDefaults="0" horizontalDpi="0" verticalDpi="0" copies="0"/>
  <drawing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V151"/>
  <sheetViews>
    <sheetView zoomScale="50" zoomScaleNormal="50" workbookViewId="0">
      <selection activeCell="AE21" sqref="AE21"/>
    </sheetView>
  </sheetViews>
  <sheetFormatPr defaultRowHeight="12.75"/>
  <cols>
    <col min="9" max="9" width="14.140625"/>
    <col min="10" max="10" width="10"/>
    <col min="21" max="21" width="9.5703125"/>
  </cols>
  <sheetData>
    <row r="1" spans="1:22" ht="18.75" thickBot="1">
      <c r="A1" s="43" t="s">
        <v>373</v>
      </c>
      <c r="B1" s="9"/>
      <c r="C1" s="9"/>
      <c r="D1" s="9"/>
      <c r="E1" s="9"/>
      <c r="F1" s="9"/>
      <c r="G1" s="9"/>
      <c r="H1" s="44" t="str">
        <f>'Title Page'!F3</f>
        <v>Alpha CubeSat</v>
      </c>
      <c r="I1" s="9"/>
      <c r="J1" s="9"/>
      <c r="K1" s="45" t="str">
        <f>'Title Page'!F23</f>
        <v>2016 February 05</v>
      </c>
      <c r="L1" s="9"/>
      <c r="M1" s="9"/>
      <c r="N1" s="9"/>
      <c r="O1" s="9"/>
      <c r="P1" s="9"/>
      <c r="Q1" s="9"/>
      <c r="R1" s="9"/>
      <c r="S1" s="9"/>
      <c r="T1" s="9"/>
      <c r="U1" s="9"/>
      <c r="V1" s="9"/>
    </row>
    <row r="2" spans="1:22">
      <c r="A2" s="17"/>
      <c r="B2" s="17"/>
      <c r="C2" s="17"/>
      <c r="D2" s="17"/>
      <c r="E2" s="17"/>
      <c r="F2" s="17"/>
      <c r="G2" s="17"/>
      <c r="H2" s="17"/>
      <c r="I2" s="17"/>
      <c r="J2" s="17"/>
      <c r="K2" s="17"/>
      <c r="L2" s="17"/>
      <c r="M2" s="17"/>
      <c r="N2" s="17"/>
      <c r="O2" s="17"/>
      <c r="P2" s="17"/>
      <c r="Q2" s="17"/>
      <c r="R2" s="17"/>
      <c r="S2" s="17"/>
      <c r="T2" s="17"/>
      <c r="U2" s="17"/>
      <c r="V2" s="17"/>
    </row>
    <row r="3" spans="1:22">
      <c r="A3" s="17"/>
      <c r="B3" s="17"/>
      <c r="C3" s="17"/>
      <c r="D3" s="17"/>
      <c r="E3" s="17"/>
      <c r="F3" s="17"/>
      <c r="G3" s="17"/>
      <c r="H3" s="17"/>
      <c r="I3" s="17"/>
      <c r="J3" s="17"/>
      <c r="K3" s="17"/>
      <c r="L3" s="17"/>
      <c r="M3" s="17"/>
      <c r="N3" s="17"/>
      <c r="O3" s="17"/>
      <c r="P3" s="17"/>
      <c r="Q3" s="17"/>
      <c r="R3" s="17"/>
      <c r="S3" s="17"/>
      <c r="T3" s="17"/>
      <c r="U3" s="17"/>
      <c r="V3" s="17"/>
    </row>
    <row r="4" spans="1:22" ht="15.75">
      <c r="A4" s="17"/>
      <c r="B4" s="49" t="s">
        <v>374</v>
      </c>
      <c r="C4" s="269"/>
      <c r="D4" s="269"/>
      <c r="E4" s="269"/>
      <c r="F4" s="79"/>
      <c r="G4" s="17"/>
      <c r="H4" s="17"/>
      <c r="I4" s="17"/>
      <c r="J4" s="38"/>
      <c r="K4" s="17"/>
      <c r="L4" s="17"/>
      <c r="M4" s="17"/>
      <c r="N4" s="17"/>
      <c r="O4" s="17"/>
      <c r="P4" s="17"/>
      <c r="Q4" s="17"/>
      <c r="R4" s="17"/>
      <c r="S4" s="17"/>
      <c r="T4" s="17"/>
      <c r="U4" s="17"/>
      <c r="V4" s="17"/>
    </row>
    <row r="5" spans="1:22">
      <c r="A5" s="17"/>
      <c r="B5" s="17"/>
      <c r="C5" s="17"/>
      <c r="D5" s="17"/>
      <c r="E5" s="17"/>
      <c r="F5" s="17"/>
      <c r="G5" s="17"/>
      <c r="H5" s="17"/>
      <c r="I5" s="17"/>
      <c r="J5" s="17"/>
      <c r="K5" s="17"/>
      <c r="L5" s="17"/>
      <c r="M5" s="17"/>
      <c r="N5" s="17"/>
      <c r="O5" s="17"/>
      <c r="P5" s="17"/>
      <c r="Q5" s="17"/>
      <c r="R5" s="17"/>
      <c r="S5" s="17"/>
      <c r="T5" s="17"/>
      <c r="U5" s="17"/>
      <c r="V5" s="17"/>
    </row>
    <row r="6" spans="1:22">
      <c r="A6" s="17"/>
      <c r="B6" s="17"/>
      <c r="C6" s="21" t="s">
        <v>207</v>
      </c>
      <c r="D6" s="17"/>
      <c r="E6" s="17"/>
      <c r="F6" s="17"/>
      <c r="G6" s="17"/>
      <c r="H6" s="17"/>
      <c r="I6" s="17"/>
      <c r="J6" s="17"/>
      <c r="K6" s="17"/>
      <c r="L6" s="17"/>
      <c r="M6" s="17"/>
      <c r="N6" s="17"/>
      <c r="O6" s="17"/>
      <c r="P6" s="17"/>
      <c r="Q6" s="17"/>
      <c r="R6" s="17"/>
      <c r="S6" s="17"/>
      <c r="T6" s="17"/>
      <c r="U6" s="17"/>
      <c r="V6" s="17"/>
    </row>
    <row r="7" spans="1:22">
      <c r="A7" s="17"/>
      <c r="B7" s="17"/>
      <c r="C7" s="28"/>
      <c r="D7" s="28"/>
      <c r="E7" s="28"/>
      <c r="F7" s="28"/>
      <c r="G7" s="28"/>
      <c r="H7" s="28"/>
      <c r="I7" s="28"/>
      <c r="J7" s="28"/>
      <c r="K7" s="28"/>
      <c r="L7" s="17"/>
      <c r="M7" s="17"/>
      <c r="N7" s="17"/>
      <c r="O7" s="17"/>
      <c r="P7" s="17"/>
      <c r="Q7" s="17"/>
      <c r="R7" s="17"/>
      <c r="S7" s="17"/>
      <c r="T7" s="17"/>
      <c r="U7" s="17"/>
      <c r="V7" s="17"/>
    </row>
    <row r="8" spans="1:22">
      <c r="A8" s="17"/>
      <c r="B8" s="17"/>
      <c r="C8" s="317" t="s">
        <v>330</v>
      </c>
      <c r="D8" s="272"/>
      <c r="E8" s="272"/>
      <c r="F8" s="272"/>
      <c r="G8" s="272"/>
      <c r="H8" s="272"/>
      <c r="I8" s="272"/>
      <c r="J8" s="272"/>
      <c r="K8" s="272"/>
      <c r="L8" s="272"/>
      <c r="M8" s="273"/>
      <c r="N8" s="17"/>
      <c r="O8" s="17"/>
      <c r="P8" s="17"/>
      <c r="Q8" s="17"/>
      <c r="R8" s="17"/>
      <c r="S8" s="17"/>
      <c r="T8" s="17"/>
      <c r="U8" s="17"/>
      <c r="V8" s="17"/>
    </row>
    <row r="9" spans="1:22">
      <c r="A9" s="17"/>
      <c r="B9" s="17"/>
      <c r="C9" s="277"/>
      <c r="D9" s="275"/>
      <c r="E9" s="275"/>
      <c r="F9" s="275"/>
      <c r="G9" s="275"/>
      <c r="H9" s="275"/>
      <c r="I9" s="275"/>
      <c r="J9" s="275"/>
      <c r="K9" s="275"/>
      <c r="L9" s="275"/>
      <c r="M9" s="276"/>
      <c r="N9" s="17"/>
      <c r="O9" s="17"/>
      <c r="P9" s="17"/>
      <c r="Q9" s="17"/>
      <c r="R9" s="17"/>
      <c r="S9" s="17"/>
      <c r="T9" s="17"/>
      <c r="U9" s="17"/>
      <c r="V9" s="17"/>
    </row>
    <row r="10" spans="1:22">
      <c r="A10" s="17"/>
      <c r="B10" s="17"/>
      <c r="C10" s="277"/>
      <c r="D10" s="275"/>
      <c r="E10" s="275"/>
      <c r="F10" s="275"/>
      <c r="G10" s="275"/>
      <c r="H10" s="275"/>
      <c r="I10" s="275" t="s">
        <v>375</v>
      </c>
      <c r="J10" s="275"/>
      <c r="K10" s="275" t="s">
        <v>376</v>
      </c>
      <c r="L10" s="275"/>
      <c r="M10" s="276"/>
      <c r="N10" s="17"/>
      <c r="O10" s="17"/>
      <c r="P10" s="17"/>
      <c r="Q10" s="17"/>
      <c r="R10" s="17"/>
      <c r="S10" s="17"/>
      <c r="T10" s="17"/>
      <c r="U10" s="17"/>
      <c r="V10" s="17"/>
    </row>
    <row r="11" spans="1:22">
      <c r="A11" s="17"/>
      <c r="B11" s="17"/>
      <c r="C11" s="277"/>
      <c r="D11" s="275"/>
      <c r="E11" s="275"/>
      <c r="F11" s="275"/>
      <c r="G11" s="275"/>
      <c r="H11" s="275"/>
      <c r="I11" s="275"/>
      <c r="J11" s="275"/>
      <c r="K11" s="275"/>
      <c r="L11" s="275"/>
      <c r="M11" s="276"/>
      <c r="N11" s="17"/>
      <c r="O11" s="17"/>
      <c r="P11" s="17"/>
      <c r="Q11" s="17"/>
      <c r="R11" s="17"/>
      <c r="S11" s="17"/>
      <c r="T11" s="17"/>
      <c r="U11" s="17"/>
      <c r="V11" s="17"/>
    </row>
    <row r="12" spans="1:22">
      <c r="A12" s="17"/>
      <c r="B12" s="17"/>
      <c r="C12" s="277"/>
      <c r="D12" s="275"/>
      <c r="E12" s="275"/>
      <c r="F12" s="275"/>
      <c r="G12" s="275"/>
      <c r="H12" s="275"/>
      <c r="I12" s="275"/>
      <c r="J12" s="275"/>
      <c r="K12" s="275"/>
      <c r="L12" s="275"/>
      <c r="M12" s="276"/>
      <c r="N12" s="17"/>
      <c r="O12" s="17"/>
      <c r="P12" s="17"/>
      <c r="Q12" s="17"/>
      <c r="R12" s="17"/>
      <c r="S12" s="17"/>
      <c r="T12" s="17"/>
      <c r="U12" s="17"/>
      <c r="V12" s="17"/>
    </row>
    <row r="13" spans="1:22">
      <c r="A13" s="17"/>
      <c r="B13" s="17"/>
      <c r="C13" s="277"/>
      <c r="D13" s="275"/>
      <c r="E13" s="275"/>
      <c r="F13" s="275"/>
      <c r="G13" s="275"/>
      <c r="H13" s="275"/>
      <c r="I13" s="275"/>
      <c r="J13" s="275"/>
      <c r="K13" s="275"/>
      <c r="L13" s="275"/>
      <c r="M13" s="276"/>
      <c r="N13" s="17"/>
      <c r="O13" s="17"/>
      <c r="P13" s="17"/>
      <c r="Q13" s="17"/>
      <c r="R13" s="17"/>
      <c r="S13" s="17"/>
      <c r="T13" s="17"/>
      <c r="U13" s="17"/>
      <c r="V13" s="17"/>
    </row>
    <row r="14" spans="1:22">
      <c r="A14" s="17"/>
      <c r="B14" s="17"/>
      <c r="C14" s="277"/>
      <c r="D14" s="287" t="s">
        <v>377</v>
      </c>
      <c r="E14" s="275"/>
      <c r="F14" s="287" t="s">
        <v>378</v>
      </c>
      <c r="G14" s="275"/>
      <c r="H14" s="287" t="s">
        <v>379</v>
      </c>
      <c r="I14" s="275"/>
      <c r="J14" s="275"/>
      <c r="K14" s="275"/>
      <c r="L14" s="275"/>
      <c r="M14" s="276"/>
      <c r="N14" s="17"/>
      <c r="O14" s="17"/>
      <c r="P14" s="17"/>
      <c r="Q14" s="17"/>
      <c r="R14" s="17"/>
      <c r="S14" s="17"/>
      <c r="T14" s="17"/>
      <c r="U14" s="17"/>
      <c r="V14" s="17"/>
    </row>
    <row r="15" spans="1:22">
      <c r="A15" s="17"/>
      <c r="B15" s="17"/>
      <c r="C15" s="277"/>
      <c r="D15" s="275"/>
      <c r="E15" s="275"/>
      <c r="F15" s="275"/>
      <c r="G15" s="275"/>
      <c r="H15" s="275"/>
      <c r="I15" s="275"/>
      <c r="J15" s="275"/>
      <c r="K15" s="275"/>
      <c r="L15" s="275"/>
      <c r="M15" s="276"/>
      <c r="N15" s="17"/>
      <c r="O15" s="17"/>
      <c r="P15" s="17"/>
      <c r="Q15" s="17"/>
      <c r="R15" s="17"/>
      <c r="S15" s="17"/>
      <c r="T15" s="17"/>
      <c r="U15" s="17"/>
      <c r="V15" s="17"/>
    </row>
    <row r="16" spans="1:22">
      <c r="A16" s="17"/>
      <c r="B16" s="17"/>
      <c r="C16" s="277"/>
      <c r="D16" s="287" t="s">
        <v>380</v>
      </c>
      <c r="E16" s="275"/>
      <c r="F16" s="287" t="s">
        <v>381</v>
      </c>
      <c r="G16" s="275"/>
      <c r="H16" s="275"/>
      <c r="I16" s="275"/>
      <c r="J16" s="275"/>
      <c r="K16" s="275"/>
      <c r="L16" s="275"/>
      <c r="M16" s="276"/>
      <c r="N16" s="17"/>
      <c r="O16" s="17"/>
      <c r="P16" s="17"/>
      <c r="Q16" s="17"/>
      <c r="R16" s="17"/>
      <c r="S16" s="17"/>
      <c r="T16" s="17"/>
      <c r="U16" s="17"/>
      <c r="V16" s="17"/>
    </row>
    <row r="17" spans="1:22">
      <c r="A17" s="17"/>
      <c r="B17" s="17"/>
      <c r="C17" s="277"/>
      <c r="D17" s="275"/>
      <c r="E17" s="275"/>
      <c r="F17" s="275"/>
      <c r="G17" s="275"/>
      <c r="H17" s="275"/>
      <c r="I17" s="275"/>
      <c r="J17" s="275" t="s">
        <v>380</v>
      </c>
      <c r="K17" s="281" t="s">
        <v>380</v>
      </c>
      <c r="L17" s="275"/>
      <c r="M17" s="276"/>
      <c r="N17" s="17"/>
      <c r="O17" s="17"/>
      <c r="P17" s="17"/>
      <c r="Q17" s="17"/>
      <c r="R17" s="17"/>
      <c r="S17" s="17"/>
      <c r="T17" s="17"/>
      <c r="U17" s="17"/>
      <c r="V17" s="17"/>
    </row>
    <row r="18" spans="1:22">
      <c r="A18" s="17"/>
      <c r="B18" s="17"/>
      <c r="C18" s="277"/>
      <c r="D18" s="275"/>
      <c r="E18" s="275"/>
      <c r="F18" s="275"/>
      <c r="G18" s="275"/>
      <c r="H18" s="275"/>
      <c r="I18" s="275"/>
      <c r="J18" s="275"/>
      <c r="K18" s="275"/>
      <c r="L18" s="275"/>
      <c r="M18" s="276"/>
      <c r="N18" s="17"/>
      <c r="O18" s="17"/>
      <c r="P18" s="17"/>
      <c r="Q18" s="17"/>
      <c r="R18" s="17"/>
      <c r="S18" s="17"/>
      <c r="T18" s="17"/>
      <c r="U18" s="17"/>
      <c r="V18" s="17"/>
    </row>
    <row r="19" spans="1:22">
      <c r="A19" s="17"/>
      <c r="B19" s="17"/>
      <c r="C19" s="277"/>
      <c r="D19" s="275"/>
      <c r="E19" s="275"/>
      <c r="F19" s="275"/>
      <c r="G19" s="275"/>
      <c r="H19" s="275"/>
      <c r="I19" s="275"/>
      <c r="J19" s="275"/>
      <c r="K19" s="275"/>
      <c r="L19" s="275"/>
      <c r="M19" s="276"/>
      <c r="N19" s="17"/>
      <c r="O19" s="17"/>
      <c r="P19" s="17"/>
      <c r="Q19" s="17"/>
      <c r="R19" s="17"/>
      <c r="S19" s="17"/>
      <c r="T19" s="17"/>
      <c r="U19" s="17"/>
      <c r="V19" s="17"/>
    </row>
    <row r="20" spans="1:22">
      <c r="A20" s="17"/>
      <c r="B20" s="17"/>
      <c r="C20" s="277"/>
      <c r="D20" s="275" t="s">
        <v>382</v>
      </c>
      <c r="E20" s="275"/>
      <c r="F20" s="275"/>
      <c r="G20" s="275"/>
      <c r="H20" s="275"/>
      <c r="I20" s="275"/>
      <c r="J20" s="275"/>
      <c r="K20" s="275"/>
      <c r="L20" s="275"/>
      <c r="M20" s="276"/>
      <c r="N20" s="17"/>
      <c r="O20" s="17"/>
      <c r="P20" s="17"/>
      <c r="Q20" s="17"/>
      <c r="R20" s="17"/>
      <c r="S20" s="17"/>
      <c r="T20" s="17"/>
      <c r="U20" s="17"/>
      <c r="V20" s="17"/>
    </row>
    <row r="21" spans="1:22">
      <c r="A21" s="17"/>
      <c r="B21" s="17"/>
      <c r="C21" s="277"/>
      <c r="D21" s="275"/>
      <c r="E21" s="275"/>
      <c r="F21" s="275"/>
      <c r="G21" s="275"/>
      <c r="H21" s="275"/>
      <c r="I21" s="275"/>
      <c r="J21" s="275"/>
      <c r="K21" s="275"/>
      <c r="L21" s="275"/>
      <c r="M21" s="276"/>
      <c r="N21" s="17"/>
      <c r="O21" s="17"/>
      <c r="P21" s="17"/>
      <c r="Q21" s="17"/>
      <c r="R21" s="17"/>
      <c r="S21" s="17"/>
      <c r="T21" s="17"/>
      <c r="U21" s="17"/>
      <c r="V21" s="17"/>
    </row>
    <row r="22" spans="1:22">
      <c r="A22" s="17"/>
      <c r="B22" s="17"/>
      <c r="C22" s="277"/>
      <c r="D22" s="318" t="s">
        <v>383</v>
      </c>
      <c r="E22" s="275"/>
      <c r="F22" s="275"/>
      <c r="G22" s="275"/>
      <c r="H22" s="275"/>
      <c r="I22" s="275"/>
      <c r="J22" s="275"/>
      <c r="K22" s="275"/>
      <c r="L22" s="275"/>
      <c r="M22" s="276"/>
      <c r="N22" s="17"/>
      <c r="O22" s="17"/>
      <c r="P22" s="17"/>
      <c r="Q22" s="17"/>
      <c r="R22" s="17"/>
      <c r="S22" s="17"/>
      <c r="T22" s="17"/>
      <c r="U22" s="17"/>
      <c r="V22" s="17"/>
    </row>
    <row r="23" spans="1:22">
      <c r="A23" s="17"/>
      <c r="B23" s="17"/>
      <c r="C23" s="277"/>
      <c r="D23" s="275" t="s">
        <v>384</v>
      </c>
      <c r="E23" s="275"/>
      <c r="F23" s="275"/>
      <c r="G23" s="319"/>
      <c r="H23" s="275"/>
      <c r="I23" s="275"/>
      <c r="J23" s="275"/>
      <c r="K23" s="275"/>
      <c r="L23" s="275"/>
      <c r="M23" s="276"/>
      <c r="N23" s="17"/>
      <c r="O23" s="17"/>
      <c r="P23" s="17"/>
      <c r="Q23" s="17"/>
      <c r="R23" s="17"/>
      <c r="S23" s="17"/>
      <c r="T23" s="17"/>
      <c r="U23" s="17"/>
      <c r="V23" s="17"/>
    </row>
    <row r="24" spans="1:22">
      <c r="A24" s="17"/>
      <c r="B24" s="17"/>
      <c r="C24" s="277"/>
      <c r="D24" s="275" t="s">
        <v>385</v>
      </c>
      <c r="E24" s="275"/>
      <c r="F24" s="275"/>
      <c r="G24" s="275"/>
      <c r="H24" s="275"/>
      <c r="I24" s="275"/>
      <c r="J24" s="275"/>
      <c r="K24" s="275"/>
      <c r="L24" s="275"/>
      <c r="M24" s="276"/>
      <c r="N24" s="17"/>
      <c r="O24" s="17"/>
      <c r="P24" s="17"/>
      <c r="Q24" s="17"/>
      <c r="R24" s="17"/>
      <c r="S24" s="17"/>
      <c r="T24" s="17"/>
      <c r="U24" s="17"/>
      <c r="V24" s="17"/>
    </row>
    <row r="25" spans="1:22">
      <c r="A25" s="17"/>
      <c r="B25" s="17"/>
      <c r="C25" s="277"/>
      <c r="D25" s="275" t="s">
        <v>386</v>
      </c>
      <c r="E25" s="275"/>
      <c r="F25" s="275"/>
      <c r="G25" s="275"/>
      <c r="H25" s="275"/>
      <c r="I25" s="275"/>
      <c r="J25" s="275"/>
      <c r="K25" s="275"/>
      <c r="L25" s="275"/>
      <c r="M25" s="276"/>
      <c r="N25" s="17"/>
      <c r="O25" s="17"/>
      <c r="P25" s="17"/>
      <c r="Q25" s="17"/>
      <c r="R25" s="17"/>
      <c r="S25" s="17"/>
      <c r="T25" s="17"/>
      <c r="U25" s="17"/>
      <c r="V25" s="17"/>
    </row>
    <row r="26" spans="1:22">
      <c r="A26" s="17"/>
      <c r="B26" s="17"/>
      <c r="C26" s="277"/>
      <c r="D26" s="275" t="s">
        <v>387</v>
      </c>
      <c r="E26" s="275"/>
      <c r="F26" s="275"/>
      <c r="G26" s="275"/>
      <c r="H26" s="275"/>
      <c r="I26" s="275"/>
      <c r="J26" s="275"/>
      <c r="K26" s="275"/>
      <c r="L26" s="275"/>
      <c r="M26" s="276"/>
      <c r="N26" s="17"/>
      <c r="O26" s="17"/>
      <c r="P26" s="17"/>
      <c r="Q26" s="17"/>
      <c r="R26" s="17"/>
      <c r="S26" s="17"/>
      <c r="T26" s="17"/>
      <c r="U26" s="17"/>
      <c r="V26" s="17"/>
    </row>
    <row r="27" spans="1:22">
      <c r="A27" s="17"/>
      <c r="B27" s="17"/>
      <c r="C27" s="277"/>
      <c r="D27" s="275" t="s">
        <v>388</v>
      </c>
      <c r="E27" s="275"/>
      <c r="F27" s="275"/>
      <c r="G27" s="275"/>
      <c r="H27" s="275"/>
      <c r="I27" s="275"/>
      <c r="J27" s="275"/>
      <c r="K27" s="275"/>
      <c r="L27" s="275"/>
      <c r="M27" s="276"/>
      <c r="N27" s="17"/>
      <c r="O27" s="17"/>
      <c r="P27" s="17"/>
      <c r="Q27" s="17"/>
      <c r="R27" s="17"/>
      <c r="S27" s="17"/>
      <c r="T27" s="17"/>
      <c r="U27" s="17"/>
      <c r="V27" s="17"/>
    </row>
    <row r="28" spans="1:22">
      <c r="A28" s="17"/>
      <c r="B28" s="17"/>
      <c r="C28" s="277"/>
      <c r="D28" s="275" t="s">
        <v>389</v>
      </c>
      <c r="E28" s="275"/>
      <c r="F28" s="275"/>
      <c r="G28" s="275"/>
      <c r="H28" s="275"/>
      <c r="I28" s="232" t="s">
        <v>390</v>
      </c>
      <c r="J28" s="275"/>
      <c r="K28" s="275"/>
      <c r="L28" s="275"/>
      <c r="M28" s="276"/>
      <c r="N28" s="17"/>
      <c r="O28" s="17"/>
      <c r="P28" s="17"/>
      <c r="Q28" s="17"/>
      <c r="R28" s="17"/>
      <c r="S28" s="17"/>
      <c r="T28" s="17"/>
      <c r="U28" s="17"/>
      <c r="V28" s="17"/>
    </row>
    <row r="29" spans="1:22">
      <c r="A29" s="17"/>
      <c r="B29" s="17"/>
      <c r="C29" s="277"/>
      <c r="D29" s="320" t="s">
        <v>391</v>
      </c>
      <c r="E29" s="275"/>
      <c r="F29" s="275"/>
      <c r="G29" s="275"/>
      <c r="H29" s="275"/>
      <c r="I29" s="275"/>
      <c r="J29" s="275"/>
      <c r="K29" s="275"/>
      <c r="L29" s="275"/>
      <c r="M29" s="276"/>
      <c r="N29" s="17"/>
      <c r="O29" s="17"/>
      <c r="P29" s="17"/>
      <c r="Q29" s="17"/>
      <c r="R29" s="17"/>
      <c r="S29" s="17"/>
      <c r="T29" s="17"/>
      <c r="U29" s="17"/>
      <c r="V29" s="17"/>
    </row>
    <row r="30" spans="1:22">
      <c r="A30" s="17"/>
      <c r="B30" s="17"/>
      <c r="C30" s="277"/>
      <c r="D30" s="275" t="s">
        <v>384</v>
      </c>
      <c r="E30" s="275"/>
      <c r="F30" s="275"/>
      <c r="G30" s="275"/>
      <c r="H30" s="275"/>
      <c r="I30" s="275"/>
      <c r="J30" s="275"/>
      <c r="K30" s="275"/>
      <c r="L30" s="275"/>
      <c r="M30" s="276"/>
      <c r="N30" s="17"/>
      <c r="O30" s="17"/>
      <c r="P30" s="17"/>
      <c r="Q30" s="17"/>
      <c r="R30" s="17"/>
      <c r="S30" s="17"/>
      <c r="T30" s="17"/>
      <c r="U30" s="17"/>
      <c r="V30" s="17"/>
    </row>
    <row r="31" spans="1:22">
      <c r="A31" s="17"/>
      <c r="B31" s="17"/>
      <c r="C31" s="277"/>
      <c r="D31" s="275"/>
      <c r="E31" s="275" t="s">
        <v>392</v>
      </c>
      <c r="F31" s="275"/>
      <c r="G31" s="275"/>
      <c r="H31" s="275"/>
      <c r="I31" s="275"/>
      <c r="J31" s="275"/>
      <c r="K31" s="275"/>
      <c r="L31" s="275"/>
      <c r="M31" s="276"/>
      <c r="N31" s="17"/>
      <c r="O31" s="17"/>
      <c r="P31" s="17"/>
      <c r="Q31" s="17"/>
      <c r="R31" s="17"/>
      <c r="S31" s="17"/>
      <c r="T31" s="17"/>
      <c r="U31" s="17"/>
      <c r="V31" s="17"/>
    </row>
    <row r="32" spans="1:22">
      <c r="A32" s="17"/>
      <c r="B32" s="17"/>
      <c r="C32" s="277"/>
      <c r="D32" s="275"/>
      <c r="E32" s="275" t="s">
        <v>393</v>
      </c>
      <c r="F32" s="275"/>
      <c r="G32" s="275"/>
      <c r="H32" s="275"/>
      <c r="I32" s="275"/>
      <c r="J32" s="275"/>
      <c r="K32" s="275"/>
      <c r="L32" s="275"/>
      <c r="M32" s="276"/>
      <c r="N32" s="17"/>
      <c r="O32" s="17"/>
      <c r="P32" s="17"/>
      <c r="Q32" s="17"/>
      <c r="R32" s="17"/>
      <c r="S32" s="17"/>
      <c r="T32" s="17"/>
      <c r="U32" s="17"/>
      <c r="V32" s="17"/>
    </row>
    <row r="33" spans="1:22">
      <c r="A33" s="17"/>
      <c r="B33" s="17"/>
      <c r="C33" s="277"/>
      <c r="D33" s="275"/>
      <c r="E33" s="321" t="s">
        <v>394</v>
      </c>
      <c r="F33" s="275"/>
      <c r="G33" s="275"/>
      <c r="H33" s="275"/>
      <c r="I33" s="275"/>
      <c r="J33" s="275"/>
      <c r="K33" s="275"/>
      <c r="L33" s="275"/>
      <c r="M33" s="276"/>
      <c r="N33" s="17"/>
      <c r="O33" s="17"/>
      <c r="P33" s="17"/>
      <c r="Q33" s="17"/>
      <c r="R33" s="17"/>
      <c r="S33" s="17"/>
      <c r="T33" s="17"/>
      <c r="U33" s="17"/>
      <c r="V33" s="17"/>
    </row>
    <row r="34" spans="1:22">
      <c r="A34" s="17"/>
      <c r="B34" s="17"/>
      <c r="C34" s="277"/>
      <c r="D34" s="275"/>
      <c r="E34" s="275"/>
      <c r="F34" s="275"/>
      <c r="G34" s="275"/>
      <c r="H34" s="275"/>
      <c r="I34" s="275"/>
      <c r="J34" s="275"/>
      <c r="K34" s="275"/>
      <c r="L34" s="275"/>
      <c r="M34" s="276"/>
      <c r="N34" s="17"/>
      <c r="O34" s="17"/>
      <c r="P34" s="17"/>
      <c r="Q34" s="17"/>
      <c r="R34" s="17"/>
      <c r="S34" s="17"/>
      <c r="T34" s="17"/>
      <c r="U34" s="17"/>
      <c r="V34" s="17"/>
    </row>
    <row r="35" spans="1:22">
      <c r="A35" s="17"/>
      <c r="B35" s="17"/>
      <c r="C35" s="277"/>
      <c r="D35" s="275"/>
      <c r="E35" s="275"/>
      <c r="F35" s="275"/>
      <c r="G35" s="275"/>
      <c r="H35" s="275"/>
      <c r="I35" s="275"/>
      <c r="J35" s="275"/>
      <c r="K35" s="275"/>
      <c r="L35" s="275"/>
      <c r="M35" s="276"/>
      <c r="N35" s="17"/>
      <c r="O35" s="17"/>
      <c r="P35" s="17"/>
      <c r="Q35" s="17"/>
      <c r="R35" s="17"/>
      <c r="S35" s="17"/>
      <c r="T35" s="17"/>
      <c r="U35" s="17"/>
      <c r="V35" s="17"/>
    </row>
    <row r="36" spans="1:22">
      <c r="A36" s="17"/>
      <c r="B36" s="17"/>
      <c r="C36" s="277"/>
      <c r="D36" s="275" t="s">
        <v>395</v>
      </c>
      <c r="E36" s="275"/>
      <c r="F36" s="275"/>
      <c r="G36" s="275"/>
      <c r="H36" s="275"/>
      <c r="I36" s="275"/>
      <c r="J36" s="275"/>
      <c r="K36" s="275"/>
      <c r="L36" s="275"/>
      <c r="M36" s="276"/>
      <c r="N36" s="17"/>
      <c r="O36" s="17"/>
      <c r="P36" s="17"/>
      <c r="Q36" s="17"/>
      <c r="R36" s="17"/>
      <c r="S36" s="17"/>
      <c r="T36" s="17"/>
      <c r="U36" s="17"/>
      <c r="V36" s="17"/>
    </row>
    <row r="37" spans="1:22">
      <c r="A37" s="17"/>
      <c r="B37" s="17"/>
      <c r="C37" s="277"/>
      <c r="D37" s="275"/>
      <c r="E37" s="275"/>
      <c r="F37" s="275"/>
      <c r="G37" s="275"/>
      <c r="H37" s="275"/>
      <c r="I37" s="275"/>
      <c r="J37" s="275"/>
      <c r="K37" s="275"/>
      <c r="L37" s="275"/>
      <c r="M37" s="276"/>
      <c r="N37" s="17"/>
      <c r="O37" s="17"/>
      <c r="P37" s="17"/>
      <c r="Q37" s="17"/>
      <c r="R37" s="17"/>
      <c r="S37" s="17"/>
      <c r="T37" s="17"/>
      <c r="U37" s="17"/>
      <c r="V37" s="17"/>
    </row>
    <row r="38" spans="1:22">
      <c r="A38" s="17"/>
      <c r="B38" s="17"/>
      <c r="C38" s="277"/>
      <c r="D38" s="281" t="s">
        <v>9</v>
      </c>
      <c r="E38" s="275" t="s">
        <v>339</v>
      </c>
      <c r="F38" s="275"/>
      <c r="G38" s="275"/>
      <c r="H38" s="275"/>
      <c r="I38" s="275"/>
      <c r="J38" s="306">
        <v>0.3</v>
      </c>
      <c r="K38" s="275" t="s">
        <v>319</v>
      </c>
      <c r="L38" s="275"/>
      <c r="M38" s="276"/>
      <c r="N38" s="17"/>
      <c r="O38" s="17"/>
      <c r="P38" s="17"/>
      <c r="Q38" s="17"/>
      <c r="R38" s="17"/>
      <c r="S38" s="17"/>
      <c r="T38" s="17"/>
      <c r="U38" s="17"/>
      <c r="V38" s="17"/>
    </row>
    <row r="39" spans="1:22">
      <c r="A39" s="17"/>
      <c r="B39" s="17"/>
      <c r="C39" s="277"/>
      <c r="D39" s="275"/>
      <c r="E39" s="275" t="s">
        <v>340</v>
      </c>
      <c r="F39" s="275"/>
      <c r="G39" s="275"/>
      <c r="H39" s="275"/>
      <c r="I39" s="275"/>
      <c r="J39" s="306">
        <v>0</v>
      </c>
      <c r="K39" s="275" t="s">
        <v>319</v>
      </c>
      <c r="L39" s="275"/>
      <c r="M39" s="276"/>
      <c r="N39" s="17"/>
      <c r="O39" s="17"/>
      <c r="P39" s="17"/>
      <c r="Q39" s="17"/>
      <c r="R39" s="17"/>
      <c r="S39" s="17"/>
      <c r="T39" s="17"/>
      <c r="U39" s="17"/>
      <c r="V39" s="17"/>
    </row>
    <row r="40" spans="1:22">
      <c r="A40" s="17"/>
      <c r="B40" s="17"/>
      <c r="C40" s="277"/>
      <c r="D40" s="275"/>
      <c r="E40" s="275" t="s">
        <v>341</v>
      </c>
      <c r="F40" s="275"/>
      <c r="G40" s="275"/>
      <c r="H40" s="275"/>
      <c r="I40" s="275"/>
      <c r="J40" s="306">
        <v>0</v>
      </c>
      <c r="K40" s="275" t="s">
        <v>319</v>
      </c>
      <c r="L40" s="275"/>
      <c r="M40" s="276"/>
      <c r="N40" s="17"/>
      <c r="O40" s="17"/>
      <c r="P40" s="17"/>
      <c r="Q40" s="17"/>
      <c r="R40" s="17"/>
      <c r="S40" s="17"/>
      <c r="T40" s="17"/>
      <c r="U40" s="17"/>
      <c r="V40" s="17"/>
    </row>
    <row r="41" spans="1:22">
      <c r="A41" s="17"/>
      <c r="B41" s="17"/>
      <c r="C41" s="277"/>
      <c r="D41" s="275"/>
      <c r="E41" s="275"/>
      <c r="F41" s="275"/>
      <c r="G41" s="275"/>
      <c r="H41" s="275"/>
      <c r="I41" s="275"/>
      <c r="J41" s="290"/>
      <c r="K41" s="275"/>
      <c r="L41" s="275"/>
      <c r="M41" s="276"/>
      <c r="N41" s="17"/>
      <c r="O41" s="17"/>
      <c r="P41" s="17"/>
      <c r="Q41" s="17"/>
      <c r="R41" s="17"/>
      <c r="S41" s="17"/>
      <c r="T41" s="17"/>
      <c r="U41" s="17"/>
      <c r="V41" s="17"/>
    </row>
    <row r="42" spans="1:22">
      <c r="A42" s="17"/>
      <c r="B42" s="17"/>
      <c r="C42" s="277"/>
      <c r="D42" s="275"/>
      <c r="E42" s="275" t="s">
        <v>367</v>
      </c>
      <c r="F42" s="275"/>
      <c r="G42" s="275"/>
      <c r="H42" s="275"/>
      <c r="I42" s="275"/>
      <c r="J42" s="306" t="s">
        <v>368</v>
      </c>
      <c r="K42" s="284" t="s">
        <v>345</v>
      </c>
      <c r="L42" s="275"/>
      <c r="M42" s="276"/>
      <c r="N42" s="17"/>
      <c r="O42" s="17"/>
      <c r="P42" s="17"/>
      <c r="Q42" s="17"/>
      <c r="R42" s="17"/>
      <c r="S42" s="17"/>
      <c r="T42" s="17"/>
      <c r="U42" s="17"/>
      <c r="V42" s="17"/>
    </row>
    <row r="43" spans="1:22">
      <c r="A43" s="17"/>
      <c r="B43" s="17"/>
      <c r="C43" s="277"/>
      <c r="D43" s="275"/>
      <c r="E43" s="275" t="s">
        <v>369</v>
      </c>
      <c r="F43" s="275"/>
      <c r="G43" s="275"/>
      <c r="H43" s="282">
        <v>0.1</v>
      </c>
      <c r="I43" s="287" t="s">
        <v>396</v>
      </c>
      <c r="J43" s="322">
        <f>Frequency!M10</f>
        <v>7145</v>
      </c>
      <c r="K43" s="275" t="s">
        <v>318</v>
      </c>
      <c r="L43" s="275"/>
      <c r="M43" s="276"/>
      <c r="N43" s="17"/>
      <c r="O43" s="17"/>
      <c r="P43" s="17"/>
      <c r="Q43" s="17"/>
      <c r="R43" s="17"/>
      <c r="S43" s="17"/>
      <c r="T43" s="17"/>
      <c r="U43" s="17"/>
      <c r="V43" s="17"/>
    </row>
    <row r="44" spans="1:22">
      <c r="A44" s="17"/>
      <c r="B44" s="17"/>
      <c r="C44" s="277"/>
      <c r="D44" s="275"/>
      <c r="E44" s="275"/>
      <c r="F44" s="275"/>
      <c r="G44" s="275"/>
      <c r="H44" s="275"/>
      <c r="I44" s="275"/>
      <c r="J44" s="275"/>
      <c r="K44" s="275"/>
      <c r="L44" s="275"/>
      <c r="M44" s="276"/>
      <c r="N44" s="17"/>
      <c r="O44" s="17"/>
      <c r="P44" s="17"/>
      <c r="Q44" s="17"/>
      <c r="R44" s="17"/>
      <c r="S44" s="17"/>
      <c r="T44" s="17"/>
      <c r="U44" s="17"/>
      <c r="V44" s="17"/>
    </row>
    <row r="45" spans="1:22">
      <c r="A45" s="17"/>
      <c r="B45" s="17"/>
      <c r="C45" s="277"/>
      <c r="D45" s="275"/>
      <c r="E45" s="275" t="s">
        <v>397</v>
      </c>
      <c r="F45" s="275"/>
      <c r="G45" s="275"/>
      <c r="H45" s="275"/>
      <c r="I45" s="275" t="s">
        <v>398</v>
      </c>
      <c r="J45" s="275">
        <f>J38*H43</f>
        <v>0.03</v>
      </c>
      <c r="K45" s="287" t="s">
        <v>262</v>
      </c>
      <c r="L45" s="275"/>
      <c r="M45" s="276"/>
      <c r="N45" s="17"/>
      <c r="O45" s="17"/>
      <c r="P45" s="17"/>
      <c r="Q45" s="17"/>
      <c r="R45" s="17"/>
      <c r="S45" s="17"/>
      <c r="T45" s="17"/>
      <c r="U45" s="17"/>
      <c r="V45" s="17"/>
    </row>
    <row r="46" spans="1:22">
      <c r="A46" s="17"/>
      <c r="B46" s="17"/>
      <c r="C46" s="277"/>
      <c r="D46" s="275"/>
      <c r="E46" s="275" t="s">
        <v>399</v>
      </c>
      <c r="F46" s="275"/>
      <c r="G46" s="275"/>
      <c r="H46" s="275"/>
      <c r="I46" s="275" t="s">
        <v>400</v>
      </c>
      <c r="J46" s="275">
        <f>J39*H43</f>
        <v>0</v>
      </c>
      <c r="K46" s="287" t="s">
        <v>262</v>
      </c>
      <c r="L46" s="275"/>
      <c r="M46" s="276"/>
      <c r="N46" s="17"/>
      <c r="O46" s="17"/>
      <c r="P46" s="17"/>
      <c r="Q46" s="17"/>
      <c r="R46" s="17"/>
      <c r="S46" s="17"/>
      <c r="T46" s="17"/>
      <c r="U46" s="17"/>
      <c r="V46" s="17"/>
    </row>
    <row r="47" spans="1:22">
      <c r="A47" s="17"/>
      <c r="B47" s="17"/>
      <c r="C47" s="277"/>
      <c r="D47" s="275"/>
      <c r="E47" s="275" t="s">
        <v>401</v>
      </c>
      <c r="F47" s="275"/>
      <c r="G47" s="275"/>
      <c r="H47" s="275"/>
      <c r="I47" s="275" t="s">
        <v>402</v>
      </c>
      <c r="J47" s="275">
        <f>J40*H43</f>
        <v>0</v>
      </c>
      <c r="K47" s="275" t="s">
        <v>262</v>
      </c>
      <c r="L47" s="275"/>
      <c r="M47" s="276"/>
      <c r="N47" s="17"/>
      <c r="O47" s="17"/>
      <c r="P47" s="17"/>
      <c r="Q47" s="17"/>
      <c r="R47" s="17"/>
      <c r="S47" s="17"/>
      <c r="T47" s="17"/>
      <c r="U47" s="17"/>
      <c r="V47" s="17"/>
    </row>
    <row r="48" spans="1:22">
      <c r="A48" s="17"/>
      <c r="B48" s="17"/>
      <c r="C48" s="277"/>
      <c r="D48" s="275"/>
      <c r="E48" s="275" t="s">
        <v>403</v>
      </c>
      <c r="F48" s="275"/>
      <c r="G48" s="275"/>
      <c r="H48" s="275"/>
      <c r="I48" s="275" t="s">
        <v>404</v>
      </c>
      <c r="J48" s="323">
        <v>1</v>
      </c>
      <c r="K48" s="275" t="s">
        <v>262</v>
      </c>
      <c r="L48" s="275"/>
      <c r="M48" s="276"/>
      <c r="N48" s="17"/>
      <c r="O48" s="17"/>
      <c r="P48" s="17"/>
      <c r="Q48" s="17"/>
      <c r="R48" s="17"/>
      <c r="S48" s="17"/>
      <c r="T48" s="17"/>
      <c r="U48" s="17"/>
      <c r="V48" s="17"/>
    </row>
    <row r="49" spans="1:22">
      <c r="A49" s="17"/>
      <c r="B49" s="17"/>
      <c r="C49" s="277"/>
      <c r="D49" s="275"/>
      <c r="E49" s="275" t="s">
        <v>405</v>
      </c>
      <c r="F49" s="275"/>
      <c r="G49" s="275"/>
      <c r="H49" s="275"/>
      <c r="I49" s="275" t="s">
        <v>406</v>
      </c>
      <c r="J49" s="306">
        <v>0</v>
      </c>
      <c r="K49" s="275" t="s">
        <v>262</v>
      </c>
      <c r="L49" s="275"/>
      <c r="M49" s="276"/>
      <c r="N49" s="17"/>
      <c r="O49" s="17"/>
      <c r="P49" s="17"/>
      <c r="Q49" s="17"/>
      <c r="R49" s="17"/>
      <c r="S49" s="17"/>
      <c r="T49" s="17"/>
      <c r="U49" s="17"/>
      <c r="V49" s="17"/>
    </row>
    <row r="50" spans="1:22">
      <c r="A50" s="17"/>
      <c r="B50" s="17"/>
      <c r="C50" s="277"/>
      <c r="D50" s="275"/>
      <c r="E50" s="275" t="s">
        <v>407</v>
      </c>
      <c r="F50" s="275"/>
      <c r="G50" s="275"/>
      <c r="H50" s="55">
        <v>6</v>
      </c>
      <c r="I50" s="275" t="s">
        <v>408</v>
      </c>
      <c r="J50" s="321">
        <f>H50*0.05</f>
        <v>0.30000000000000004</v>
      </c>
      <c r="K50" s="275" t="s">
        <v>262</v>
      </c>
      <c r="L50" s="275"/>
      <c r="M50" s="276"/>
      <c r="N50" s="17"/>
      <c r="O50" s="17"/>
      <c r="P50" s="17"/>
      <c r="Q50" s="17"/>
      <c r="R50" s="17"/>
      <c r="S50" s="17"/>
      <c r="T50" s="17"/>
      <c r="U50" s="17"/>
      <c r="V50" s="17"/>
    </row>
    <row r="51" spans="1:22">
      <c r="A51" s="17"/>
      <c r="B51" s="17"/>
      <c r="C51" s="277"/>
      <c r="D51" s="275"/>
      <c r="E51" s="275" t="s">
        <v>409</v>
      </c>
      <c r="F51" s="275"/>
      <c r="G51" s="275"/>
      <c r="H51" s="291"/>
      <c r="I51" s="275"/>
      <c r="J51" s="309" t="s">
        <v>410</v>
      </c>
      <c r="K51" s="204"/>
      <c r="L51" s="275"/>
      <c r="M51" s="276"/>
      <c r="N51" s="17"/>
      <c r="O51" s="17"/>
      <c r="P51" s="17"/>
      <c r="Q51" s="17"/>
      <c r="R51" s="17"/>
      <c r="S51" s="17"/>
      <c r="T51" s="17"/>
      <c r="U51" s="17"/>
      <c r="V51" s="17"/>
    </row>
    <row r="52" spans="1:22">
      <c r="A52" s="17"/>
      <c r="B52" s="17"/>
      <c r="C52" s="277"/>
      <c r="D52" s="275"/>
      <c r="E52" s="275"/>
      <c r="F52" s="275"/>
      <c r="G52" s="275"/>
      <c r="H52" s="275"/>
      <c r="I52" s="275"/>
      <c r="J52" s="275"/>
      <c r="K52" s="275"/>
      <c r="L52" s="275"/>
      <c r="M52" s="276"/>
      <c r="N52" s="17"/>
      <c r="O52" s="324" t="s">
        <v>411</v>
      </c>
      <c r="P52" s="325"/>
      <c r="Q52" s="326"/>
      <c r="R52" s="326"/>
      <c r="S52" s="326"/>
      <c r="T52" s="326"/>
      <c r="U52" s="326"/>
      <c r="V52" s="232" t="s">
        <v>70</v>
      </c>
    </row>
    <row r="53" spans="1:22">
      <c r="A53" s="17"/>
      <c r="B53" s="17"/>
      <c r="C53" s="277"/>
      <c r="D53" s="275"/>
      <c r="E53" s="275" t="s">
        <v>412</v>
      </c>
      <c r="F53" s="275"/>
      <c r="G53" s="275"/>
      <c r="H53" s="275"/>
      <c r="I53" s="275"/>
      <c r="J53" s="21">
        <f>SUM(J45:J50)</f>
        <v>1.33</v>
      </c>
      <c r="K53" s="275" t="s">
        <v>262</v>
      </c>
      <c r="L53" s="275"/>
      <c r="M53" s="276"/>
      <c r="N53" s="17"/>
      <c r="O53" s="327"/>
      <c r="P53" s="328"/>
      <c r="Q53" s="328"/>
      <c r="R53" s="328"/>
      <c r="S53" s="328"/>
      <c r="T53" s="328"/>
      <c r="U53" s="328"/>
      <c r="V53" s="329"/>
    </row>
    <row r="54" spans="1:22">
      <c r="A54" s="17"/>
      <c r="B54" s="17"/>
      <c r="C54" s="277"/>
      <c r="D54" s="275"/>
      <c r="E54" s="275"/>
      <c r="F54" s="275"/>
      <c r="G54" s="275"/>
      <c r="H54" s="275"/>
      <c r="I54" s="275"/>
      <c r="J54" s="275"/>
      <c r="K54" s="275"/>
      <c r="L54" s="275"/>
      <c r="M54" s="276"/>
      <c r="N54" s="17"/>
      <c r="O54" s="327"/>
      <c r="P54" s="328"/>
      <c r="Q54" s="328" t="s">
        <v>413</v>
      </c>
      <c r="R54" s="328"/>
      <c r="S54" s="328"/>
      <c r="T54" s="328"/>
      <c r="U54" s="328"/>
      <c r="V54" s="329"/>
    </row>
    <row r="55" spans="1:22">
      <c r="A55" s="17"/>
      <c r="B55" s="17"/>
      <c r="C55" s="277"/>
      <c r="D55" s="275" t="s">
        <v>414</v>
      </c>
      <c r="E55" s="275"/>
      <c r="F55" s="275"/>
      <c r="G55" s="275"/>
      <c r="H55" s="275"/>
      <c r="I55" s="320" t="s">
        <v>415</v>
      </c>
      <c r="J55" s="330">
        <f>10^-(J53/10)</f>
        <v>0.73620709749473601</v>
      </c>
      <c r="K55" s="275"/>
      <c r="L55" s="275"/>
      <c r="M55" s="276"/>
      <c r="N55" s="17"/>
      <c r="O55" s="327"/>
      <c r="P55" s="328"/>
      <c r="Q55" s="328"/>
      <c r="R55" s="328" t="s">
        <v>93</v>
      </c>
      <c r="S55" s="328"/>
      <c r="T55" s="328"/>
      <c r="U55" s="328"/>
      <c r="V55" s="329"/>
    </row>
    <row r="56" spans="1:22">
      <c r="A56" s="17"/>
      <c r="B56" s="17"/>
      <c r="C56" s="277"/>
      <c r="D56" s="275"/>
      <c r="E56" s="275"/>
      <c r="F56" s="275"/>
      <c r="G56" s="275"/>
      <c r="H56" s="275"/>
      <c r="I56" s="275"/>
      <c r="J56" s="275"/>
      <c r="K56" s="275"/>
      <c r="L56" s="275"/>
      <c r="M56" s="276"/>
      <c r="N56" s="17"/>
      <c r="O56" s="327"/>
      <c r="P56" s="328"/>
      <c r="Q56" s="328" t="s">
        <v>416</v>
      </c>
      <c r="R56" s="328"/>
      <c r="S56" s="328"/>
      <c r="T56" s="331" t="s">
        <v>417</v>
      </c>
      <c r="U56" s="232">
        <f>J59</f>
        <v>3.7</v>
      </c>
      <c r="V56" s="329" t="s">
        <v>418</v>
      </c>
    </row>
    <row r="57" spans="1:22">
      <c r="A57" s="17"/>
      <c r="B57" s="17"/>
      <c r="C57" s="277"/>
      <c r="D57" s="275" t="s">
        <v>419</v>
      </c>
      <c r="E57" s="275"/>
      <c r="F57" s="275"/>
      <c r="G57" s="232" t="s">
        <v>70</v>
      </c>
      <c r="H57" s="275"/>
      <c r="I57" s="275" t="s">
        <v>420</v>
      </c>
      <c r="J57" s="306">
        <v>290</v>
      </c>
      <c r="K57" s="275" t="s">
        <v>418</v>
      </c>
      <c r="L57" s="275"/>
      <c r="M57" s="276"/>
      <c r="N57" s="17"/>
      <c r="O57" s="327"/>
      <c r="P57" s="328"/>
      <c r="Q57" s="328"/>
      <c r="R57" s="328"/>
      <c r="S57" s="328"/>
      <c r="T57" s="328"/>
      <c r="U57" s="328"/>
      <c r="V57" s="329"/>
    </row>
    <row r="58" spans="1:22">
      <c r="A58" s="17"/>
      <c r="B58" s="17"/>
      <c r="C58" s="277"/>
      <c r="D58" s="275"/>
      <c r="E58" s="275"/>
      <c r="F58" s="275"/>
      <c r="G58" s="275"/>
      <c r="H58" s="275"/>
      <c r="I58" s="275"/>
      <c r="J58" s="275"/>
      <c r="K58" s="275"/>
      <c r="L58" s="275"/>
      <c r="M58" s="276"/>
      <c r="N58" s="17"/>
      <c r="O58" s="327"/>
      <c r="P58" s="328"/>
      <c r="Q58" s="328"/>
      <c r="R58" s="328"/>
      <c r="S58" s="328"/>
      <c r="T58" s="328"/>
      <c r="U58" s="328"/>
      <c r="V58" s="329"/>
    </row>
    <row r="59" spans="1:22">
      <c r="A59" s="17"/>
      <c r="B59" s="17"/>
      <c r="C59" s="277"/>
      <c r="D59" s="275" t="s">
        <v>421</v>
      </c>
      <c r="E59" s="275"/>
      <c r="F59" s="275"/>
      <c r="G59" s="275"/>
      <c r="H59" s="275"/>
      <c r="I59" s="275" t="s">
        <v>417</v>
      </c>
      <c r="J59" s="306">
        <v>3.7</v>
      </c>
      <c r="K59" s="275" t="s">
        <v>418</v>
      </c>
      <c r="L59" s="275"/>
      <c r="M59" s="276"/>
      <c r="N59" s="17"/>
      <c r="O59" s="327"/>
      <c r="P59" s="328"/>
      <c r="Q59" s="332" t="s">
        <v>422</v>
      </c>
      <c r="R59" s="282">
        <v>0.84</v>
      </c>
      <c r="S59" s="328" t="s">
        <v>262</v>
      </c>
      <c r="T59" s="332" t="s">
        <v>423</v>
      </c>
      <c r="U59" s="333">
        <f>J59*(10^(R59/10)-1)</f>
        <v>0.7895387467204158</v>
      </c>
      <c r="V59" s="329" t="s">
        <v>418</v>
      </c>
    </row>
    <row r="60" spans="1:22">
      <c r="A60" s="17"/>
      <c r="B60" s="17"/>
      <c r="C60" s="277"/>
      <c r="D60" s="275"/>
      <c r="E60" s="275"/>
      <c r="F60" s="275"/>
      <c r="G60" s="275"/>
      <c r="H60" s="275"/>
      <c r="I60" s="275"/>
      <c r="J60" s="275"/>
      <c r="K60" s="275"/>
      <c r="L60" s="275"/>
      <c r="M60" s="276"/>
      <c r="N60" s="17"/>
      <c r="O60" s="327"/>
      <c r="P60" s="328"/>
      <c r="Q60" s="328"/>
      <c r="R60" s="328"/>
      <c r="S60" s="328"/>
      <c r="T60" s="328"/>
      <c r="U60" s="328"/>
      <c r="V60" s="329"/>
    </row>
    <row r="61" spans="1:22">
      <c r="A61" s="17"/>
      <c r="B61" s="17"/>
      <c r="C61" s="277"/>
      <c r="D61" s="275" t="s">
        <v>424</v>
      </c>
      <c r="E61" s="275"/>
      <c r="F61" s="275"/>
      <c r="G61" s="275"/>
      <c r="H61" s="275"/>
      <c r="I61" s="275" t="s">
        <v>425</v>
      </c>
      <c r="J61" s="306">
        <v>0.8</v>
      </c>
      <c r="K61" s="275" t="s">
        <v>418</v>
      </c>
      <c r="L61" s="275"/>
      <c r="M61" s="276"/>
      <c r="N61" s="17"/>
      <c r="O61" s="327"/>
      <c r="P61" s="328"/>
      <c r="Q61" s="328"/>
      <c r="R61" s="328"/>
      <c r="S61" s="331" t="s">
        <v>426</v>
      </c>
      <c r="T61" s="328"/>
      <c r="U61" s="328"/>
      <c r="V61" s="329"/>
    </row>
    <row r="62" spans="1:22">
      <c r="A62" s="17"/>
      <c r="B62" s="17"/>
      <c r="C62" s="277"/>
      <c r="D62" s="275"/>
      <c r="E62" s="275"/>
      <c r="F62" s="275"/>
      <c r="G62" s="275"/>
      <c r="H62" s="275"/>
      <c r="I62" s="275"/>
      <c r="J62" s="275"/>
      <c r="K62" s="275"/>
      <c r="L62" s="275"/>
      <c r="M62" s="276"/>
      <c r="N62" s="17"/>
      <c r="O62" s="327"/>
      <c r="P62" s="328"/>
      <c r="Q62" s="328"/>
      <c r="R62" s="328"/>
      <c r="S62" s="328"/>
      <c r="T62" s="328"/>
      <c r="U62" s="328"/>
      <c r="V62" s="329"/>
    </row>
    <row r="63" spans="1:22">
      <c r="A63" s="17"/>
      <c r="B63" s="17"/>
      <c r="C63" s="277"/>
      <c r="D63" s="275" t="s">
        <v>427</v>
      </c>
      <c r="E63" s="275"/>
      <c r="F63" s="323">
        <v>40</v>
      </c>
      <c r="G63" s="275" t="s">
        <v>262</v>
      </c>
      <c r="H63" s="275"/>
      <c r="I63" s="275" t="s">
        <v>428</v>
      </c>
      <c r="J63" s="334">
        <f>10^(F63/10)</f>
        <v>10000</v>
      </c>
      <c r="K63" s="275"/>
      <c r="L63" s="275"/>
      <c r="M63" s="276"/>
      <c r="N63" s="17"/>
      <c r="O63" s="327"/>
      <c r="P63" s="328"/>
      <c r="Q63" s="332" t="s">
        <v>423</v>
      </c>
      <c r="R63" s="282">
        <v>200</v>
      </c>
      <c r="S63" s="328" t="s">
        <v>418</v>
      </c>
      <c r="T63" s="332" t="s">
        <v>429</v>
      </c>
      <c r="U63" s="335">
        <f>10*LOG10(1+(R63/J59))</f>
        <v>17.40789304933169</v>
      </c>
      <c r="V63" s="329" t="s">
        <v>262</v>
      </c>
    </row>
    <row r="64" spans="1:22">
      <c r="A64" s="17"/>
      <c r="B64" s="17"/>
      <c r="C64" s="277"/>
      <c r="D64" s="275"/>
      <c r="E64" s="275"/>
      <c r="F64" s="275"/>
      <c r="G64" s="275"/>
      <c r="H64" s="275"/>
      <c r="I64" s="275"/>
      <c r="J64" s="275"/>
      <c r="K64" s="275"/>
      <c r="L64" s="275"/>
      <c r="M64" s="276"/>
      <c r="N64" s="17"/>
      <c r="O64" s="327"/>
      <c r="P64" s="328"/>
      <c r="Q64" s="328"/>
      <c r="R64" s="328"/>
      <c r="S64" s="328"/>
      <c r="T64" s="328"/>
      <c r="U64" s="328"/>
      <c r="V64" s="329"/>
    </row>
    <row r="65" spans="1:22">
      <c r="A65" s="17"/>
      <c r="B65" s="17"/>
      <c r="C65" s="277"/>
      <c r="D65" s="275" t="s">
        <v>430</v>
      </c>
      <c r="E65" s="275"/>
      <c r="F65" s="275"/>
      <c r="G65" s="275"/>
      <c r="H65" s="275"/>
      <c r="I65" s="275" t="s">
        <v>431</v>
      </c>
      <c r="J65" s="306">
        <v>0</v>
      </c>
      <c r="K65" s="275" t="s">
        <v>418</v>
      </c>
      <c r="L65" s="275"/>
      <c r="M65" s="276"/>
      <c r="N65" s="17"/>
      <c r="O65" s="327"/>
      <c r="P65" s="328"/>
      <c r="Q65" s="328"/>
      <c r="R65" s="328"/>
      <c r="S65" s="328"/>
      <c r="T65" s="328"/>
      <c r="U65" s="328"/>
      <c r="V65" s="329"/>
    </row>
    <row r="66" spans="1:22">
      <c r="A66" s="17"/>
      <c r="B66" s="17"/>
      <c r="C66" s="277"/>
      <c r="D66" s="275"/>
      <c r="E66" s="275"/>
      <c r="F66" s="275"/>
      <c r="G66" s="275"/>
      <c r="H66" s="275"/>
      <c r="I66" s="275"/>
      <c r="J66" s="275"/>
      <c r="K66" s="275"/>
      <c r="L66" s="275"/>
      <c r="M66" s="276"/>
      <c r="N66" s="17"/>
      <c r="O66" s="327"/>
      <c r="P66" s="328"/>
      <c r="Q66" s="328"/>
      <c r="R66" s="328"/>
      <c r="S66" s="328"/>
      <c r="T66" s="328"/>
      <c r="U66" s="328"/>
      <c r="V66" s="329"/>
    </row>
    <row r="67" spans="1:22">
      <c r="A67" s="17"/>
      <c r="B67" s="17"/>
      <c r="C67" s="277"/>
      <c r="D67" s="275"/>
      <c r="E67" s="275"/>
      <c r="F67" s="275"/>
      <c r="G67" s="275"/>
      <c r="H67" s="275"/>
      <c r="I67" s="275"/>
      <c r="J67" s="275"/>
      <c r="K67" s="275"/>
      <c r="L67" s="336"/>
      <c r="M67" s="276"/>
      <c r="N67" s="17"/>
      <c r="O67" s="327"/>
      <c r="P67" s="328"/>
      <c r="Q67" s="337"/>
      <c r="R67" s="338" t="s">
        <v>432</v>
      </c>
      <c r="S67" s="337"/>
      <c r="T67" s="328"/>
      <c r="U67" s="338" t="s">
        <v>433</v>
      </c>
      <c r="V67" s="329"/>
    </row>
    <row r="68" spans="1:22">
      <c r="A68" s="17"/>
      <c r="B68" s="17"/>
      <c r="C68" s="277"/>
      <c r="D68" s="275" t="s">
        <v>434</v>
      </c>
      <c r="E68" s="275"/>
      <c r="F68" s="275"/>
      <c r="G68" s="275"/>
      <c r="H68" s="275"/>
      <c r="I68" s="275" t="s">
        <v>435</v>
      </c>
      <c r="J68" s="339">
        <f>J57*J55+J59*(1-J55)+J61+(J65/J63)</f>
        <v>215.27609201274291</v>
      </c>
      <c r="K68" s="275" t="s">
        <v>418</v>
      </c>
      <c r="L68" s="275"/>
      <c r="M68" s="276"/>
      <c r="N68" s="17"/>
      <c r="O68" s="327"/>
      <c r="P68" s="328"/>
      <c r="Q68" s="328"/>
      <c r="R68" s="328"/>
      <c r="S68" s="328"/>
      <c r="T68" s="328"/>
      <c r="U68" s="328"/>
      <c r="V68" s="329"/>
    </row>
    <row r="69" spans="1:22">
      <c r="A69" s="17"/>
      <c r="B69" s="17"/>
      <c r="C69" s="277"/>
      <c r="D69" s="275"/>
      <c r="E69" s="275"/>
      <c r="F69" s="275"/>
      <c r="G69" s="275"/>
      <c r="H69" s="275"/>
      <c r="I69" s="275"/>
      <c r="J69" s="275"/>
      <c r="K69" s="275"/>
      <c r="L69" s="275"/>
      <c r="M69" s="276"/>
      <c r="N69" s="17"/>
      <c r="O69" s="340"/>
      <c r="P69" s="341"/>
      <c r="Q69" s="341"/>
      <c r="R69" s="341"/>
      <c r="S69" s="341"/>
      <c r="T69" s="341"/>
      <c r="U69" s="341"/>
      <c r="V69" s="342"/>
    </row>
    <row r="70" spans="1:22">
      <c r="A70" s="17"/>
      <c r="B70" s="17"/>
      <c r="C70" s="277"/>
      <c r="D70" s="275"/>
      <c r="E70" s="275"/>
      <c r="F70" s="275"/>
      <c r="G70" s="275"/>
      <c r="H70" s="275"/>
      <c r="I70" s="275"/>
      <c r="J70" s="275"/>
      <c r="K70" s="275"/>
      <c r="L70" s="275"/>
      <c r="M70" s="276"/>
      <c r="N70" s="17"/>
      <c r="O70" s="17"/>
      <c r="P70" s="17"/>
      <c r="Q70" s="17"/>
      <c r="R70" s="17"/>
      <c r="S70" s="17"/>
      <c r="T70" s="17"/>
      <c r="U70" s="17"/>
      <c r="V70" s="17"/>
    </row>
    <row r="71" spans="1:22">
      <c r="A71" s="17"/>
      <c r="B71" s="17"/>
      <c r="C71" s="295"/>
      <c r="D71" s="296"/>
      <c r="E71" s="296"/>
      <c r="F71" s="296"/>
      <c r="G71" s="296"/>
      <c r="H71" s="296"/>
      <c r="I71" s="296"/>
      <c r="J71" s="296"/>
      <c r="K71" s="296"/>
      <c r="L71" s="296"/>
      <c r="M71" s="297"/>
      <c r="N71" s="17"/>
      <c r="O71" s="17"/>
      <c r="P71" s="17"/>
      <c r="Q71" s="17"/>
      <c r="R71" s="17"/>
      <c r="S71" s="17"/>
      <c r="T71" s="17"/>
      <c r="U71" s="17"/>
      <c r="V71" s="17"/>
    </row>
    <row r="72" spans="1:22">
      <c r="A72" s="17"/>
      <c r="B72" s="17"/>
      <c r="C72" s="17"/>
      <c r="D72" s="17"/>
      <c r="E72" s="17"/>
      <c r="F72" s="17"/>
      <c r="G72" s="17"/>
      <c r="H72" s="17"/>
      <c r="I72" s="17"/>
      <c r="J72" s="17"/>
      <c r="K72" s="17"/>
      <c r="L72" s="17"/>
      <c r="M72" s="17"/>
      <c r="N72" s="17"/>
      <c r="O72" s="17"/>
      <c r="P72" s="17"/>
      <c r="Q72" s="17"/>
      <c r="R72" s="17"/>
      <c r="S72" s="17"/>
      <c r="T72" s="17"/>
      <c r="U72" s="17"/>
      <c r="V72" s="17"/>
    </row>
    <row r="73" spans="1:22">
      <c r="A73" s="17"/>
      <c r="B73" s="17"/>
      <c r="C73" s="17"/>
      <c r="D73" s="17"/>
      <c r="E73" s="17"/>
      <c r="F73" s="17"/>
      <c r="G73" s="17"/>
      <c r="H73" s="17"/>
      <c r="I73" s="17"/>
      <c r="J73" s="17"/>
      <c r="K73" s="17"/>
      <c r="L73" s="17"/>
      <c r="M73" s="17"/>
      <c r="N73" s="17"/>
      <c r="O73" s="17"/>
      <c r="P73" s="17"/>
      <c r="Q73" s="17"/>
      <c r="R73" s="17"/>
      <c r="S73" s="17"/>
      <c r="T73" s="17"/>
      <c r="U73" s="17"/>
      <c r="V73" s="17"/>
    </row>
    <row r="74" spans="1:22">
      <c r="A74" s="17"/>
      <c r="B74" s="17"/>
      <c r="C74" s="17"/>
      <c r="D74" s="17"/>
      <c r="E74" s="17"/>
      <c r="F74" s="17"/>
      <c r="G74" s="17"/>
      <c r="H74" s="17"/>
      <c r="I74" s="17"/>
      <c r="J74" s="17"/>
      <c r="K74" s="17"/>
      <c r="L74" s="17" t="s">
        <v>9</v>
      </c>
      <c r="M74" s="17"/>
      <c r="N74" s="17"/>
      <c r="O74" s="17"/>
      <c r="P74" s="17"/>
      <c r="Q74" s="17"/>
      <c r="R74" s="17"/>
      <c r="S74" s="17"/>
      <c r="T74" s="17"/>
      <c r="U74" s="17"/>
      <c r="V74" s="17"/>
    </row>
    <row r="75" spans="1:22" ht="15.75">
      <c r="A75" s="17"/>
      <c r="B75" s="49" t="s">
        <v>436</v>
      </c>
      <c r="C75" s="269"/>
      <c r="D75" s="269"/>
      <c r="E75" s="269"/>
      <c r="F75" s="269"/>
      <c r="G75" s="79"/>
      <c r="H75" s="17"/>
      <c r="I75" s="17"/>
      <c r="J75" s="17"/>
      <c r="K75" s="17"/>
      <c r="L75" s="17"/>
      <c r="M75" s="17"/>
      <c r="N75" s="17"/>
      <c r="O75" s="17"/>
      <c r="P75" s="17"/>
      <c r="Q75" s="17"/>
      <c r="R75" s="17"/>
      <c r="S75" s="17"/>
      <c r="T75" s="17"/>
      <c r="U75" s="17"/>
      <c r="V75" s="17"/>
    </row>
    <row r="76" spans="1:22">
      <c r="A76" s="17"/>
      <c r="B76" s="17"/>
      <c r="C76" s="17"/>
      <c r="D76" s="17"/>
      <c r="E76" s="17"/>
      <c r="F76" s="17"/>
      <c r="G76" s="17"/>
      <c r="H76" s="17"/>
      <c r="I76" s="17"/>
      <c r="J76" s="17"/>
      <c r="K76" s="17"/>
      <c r="L76" s="17"/>
      <c r="M76" s="17"/>
      <c r="N76" s="17"/>
      <c r="O76" s="17"/>
      <c r="P76" s="17"/>
      <c r="Q76" s="17"/>
      <c r="R76" s="17"/>
      <c r="S76" s="17"/>
      <c r="T76" s="17"/>
      <c r="U76" s="17"/>
      <c r="V76" s="17"/>
    </row>
    <row r="77" spans="1:22">
      <c r="A77" s="17"/>
      <c r="B77" s="17"/>
      <c r="C77" s="17"/>
      <c r="D77" s="17"/>
      <c r="E77" s="17"/>
      <c r="F77" s="17"/>
      <c r="G77" s="17"/>
      <c r="H77" s="17"/>
      <c r="I77" s="17"/>
      <c r="J77" s="17"/>
      <c r="K77" s="17"/>
      <c r="L77" s="17"/>
      <c r="M77" s="17"/>
      <c r="N77" s="17"/>
      <c r="O77" s="17"/>
      <c r="P77" s="17"/>
      <c r="Q77" s="17"/>
      <c r="R77" s="17"/>
      <c r="S77" s="17"/>
      <c r="T77" s="17"/>
      <c r="U77" s="17"/>
      <c r="V77" s="17"/>
    </row>
    <row r="78" spans="1:22">
      <c r="A78" s="17"/>
      <c r="B78" s="17"/>
      <c r="C78" s="28"/>
      <c r="D78" s="28"/>
      <c r="E78" s="28"/>
      <c r="F78" s="28"/>
      <c r="G78" s="28"/>
      <c r="H78" s="28"/>
      <c r="I78" s="28"/>
      <c r="J78" s="28"/>
      <c r="K78" s="28"/>
      <c r="L78" s="17"/>
      <c r="M78" s="17"/>
      <c r="N78" s="17"/>
      <c r="O78" s="17"/>
      <c r="P78" s="17"/>
      <c r="Q78" s="17"/>
      <c r="R78" s="17"/>
      <c r="S78" s="17"/>
      <c r="T78" s="17"/>
      <c r="U78" s="17"/>
      <c r="V78" s="17"/>
    </row>
    <row r="79" spans="1:22">
      <c r="A79" s="17"/>
      <c r="B79" s="17"/>
      <c r="C79" s="343" t="s">
        <v>330</v>
      </c>
      <c r="D79" s="299"/>
      <c r="E79" s="299"/>
      <c r="F79" s="299"/>
      <c r="G79" s="299"/>
      <c r="H79" s="299"/>
      <c r="I79" s="299"/>
      <c r="J79" s="299"/>
      <c r="K79" s="299"/>
      <c r="L79" s="299"/>
      <c r="M79" s="300"/>
      <c r="N79" s="17"/>
      <c r="O79" s="17"/>
      <c r="P79" s="17"/>
      <c r="Q79" s="17"/>
      <c r="R79" s="17"/>
      <c r="S79" s="17"/>
      <c r="T79" s="17"/>
      <c r="U79" s="17"/>
      <c r="V79" s="17"/>
    </row>
    <row r="80" spans="1:22">
      <c r="A80" s="17"/>
      <c r="B80" s="17"/>
      <c r="C80" s="301"/>
      <c r="D80" s="302"/>
      <c r="E80" s="302"/>
      <c r="F80" s="302"/>
      <c r="G80" s="302"/>
      <c r="H80" s="302"/>
      <c r="I80" s="302"/>
      <c r="J80" s="302"/>
      <c r="K80" s="302"/>
      <c r="L80" s="302"/>
      <c r="M80" s="303"/>
      <c r="N80" s="17"/>
      <c r="O80" s="17"/>
      <c r="P80" s="17"/>
      <c r="Q80" s="17"/>
      <c r="R80" s="17"/>
      <c r="S80" s="17"/>
      <c r="T80" s="17"/>
      <c r="U80" s="17"/>
      <c r="V80" s="17"/>
    </row>
    <row r="81" spans="1:22">
      <c r="A81" s="17"/>
      <c r="B81" s="17"/>
      <c r="C81" s="301"/>
      <c r="D81" s="302"/>
      <c r="E81" s="302"/>
      <c r="F81" s="302"/>
      <c r="G81" s="302"/>
      <c r="H81" s="302"/>
      <c r="I81" s="302" t="s">
        <v>375</v>
      </c>
      <c r="J81" s="302"/>
      <c r="K81" s="302" t="s">
        <v>437</v>
      </c>
      <c r="L81" s="302"/>
      <c r="M81" s="303"/>
      <c r="N81" s="17"/>
      <c r="O81" s="17"/>
      <c r="P81" s="17"/>
      <c r="Q81" s="17"/>
      <c r="R81" s="17"/>
      <c r="S81" s="17"/>
      <c r="T81" s="17"/>
      <c r="U81" s="17"/>
      <c r="V81" s="17"/>
    </row>
    <row r="82" spans="1:22">
      <c r="A82" s="17"/>
      <c r="B82" s="17"/>
      <c r="C82" s="301"/>
      <c r="D82" s="302"/>
      <c r="E82" s="302"/>
      <c r="F82" s="302"/>
      <c r="G82" s="302"/>
      <c r="H82" s="302"/>
      <c r="I82" s="302"/>
      <c r="J82" s="302"/>
      <c r="K82" s="302"/>
      <c r="L82" s="302"/>
      <c r="M82" s="303"/>
      <c r="N82" s="17"/>
      <c r="O82" s="17"/>
      <c r="P82" s="17"/>
      <c r="Q82" s="17"/>
      <c r="R82" s="17"/>
      <c r="S82" s="17"/>
      <c r="T82" s="17"/>
      <c r="U82" s="17"/>
      <c r="V82" s="17"/>
    </row>
    <row r="83" spans="1:22">
      <c r="A83" s="17"/>
      <c r="B83" s="17"/>
      <c r="C83" s="301"/>
      <c r="D83" s="302"/>
      <c r="E83" s="302"/>
      <c r="F83" s="302"/>
      <c r="G83" s="302"/>
      <c r="H83" s="302"/>
      <c r="I83" s="302"/>
      <c r="J83" s="302"/>
      <c r="K83" s="302"/>
      <c r="L83" s="302"/>
      <c r="M83" s="303"/>
      <c r="N83" s="17"/>
      <c r="O83" s="17"/>
      <c r="P83" s="17"/>
      <c r="Q83" s="17"/>
      <c r="R83" s="17"/>
      <c r="S83" s="17"/>
      <c r="T83" s="17"/>
      <c r="U83" s="17"/>
      <c r="V83" s="17"/>
    </row>
    <row r="84" spans="1:22">
      <c r="A84" s="17"/>
      <c r="B84" s="17"/>
      <c r="C84" s="301"/>
      <c r="D84" s="302"/>
      <c r="E84" s="302"/>
      <c r="F84" s="302"/>
      <c r="G84" s="302"/>
      <c r="H84" s="302"/>
      <c r="I84" s="302"/>
      <c r="J84" s="302"/>
      <c r="K84" s="302"/>
      <c r="L84" s="302"/>
      <c r="M84" s="303"/>
      <c r="N84" s="17"/>
      <c r="O84" s="17"/>
      <c r="P84" s="17"/>
      <c r="Q84" s="17"/>
      <c r="R84" s="17"/>
      <c r="S84" s="17"/>
      <c r="T84" s="17"/>
      <c r="U84" s="17"/>
      <c r="V84" s="17"/>
    </row>
    <row r="85" spans="1:22">
      <c r="A85" s="17"/>
      <c r="B85" s="17"/>
      <c r="C85" s="301"/>
      <c r="D85" s="305" t="s">
        <v>377</v>
      </c>
      <c r="E85" s="302"/>
      <c r="F85" s="305" t="s">
        <v>378</v>
      </c>
      <c r="G85" s="302"/>
      <c r="H85" s="305" t="s">
        <v>379</v>
      </c>
      <c r="I85" s="302"/>
      <c r="J85" s="302"/>
      <c r="K85" s="302"/>
      <c r="L85" s="302"/>
      <c r="M85" s="303"/>
      <c r="N85" s="17"/>
      <c r="O85" s="17"/>
      <c r="P85" s="17"/>
      <c r="Q85" s="17"/>
      <c r="R85" s="17"/>
      <c r="S85" s="17"/>
      <c r="T85" s="17"/>
      <c r="U85" s="17"/>
      <c r="V85" s="17"/>
    </row>
    <row r="86" spans="1:22">
      <c r="A86" s="17"/>
      <c r="B86" s="17"/>
      <c r="C86" s="301"/>
      <c r="D86" s="302"/>
      <c r="E86" s="302"/>
      <c r="F86" s="302"/>
      <c r="G86" s="302"/>
      <c r="H86" s="302"/>
      <c r="I86" s="302"/>
      <c r="J86" s="302"/>
      <c r="K86" s="302"/>
      <c r="L86" s="302"/>
      <c r="M86" s="303"/>
      <c r="N86" s="17"/>
      <c r="O86" s="17"/>
      <c r="P86" s="17"/>
      <c r="Q86" s="17"/>
      <c r="R86" s="17"/>
      <c r="S86" s="17"/>
      <c r="T86" s="17"/>
      <c r="U86" s="17"/>
      <c r="V86" s="17"/>
    </row>
    <row r="87" spans="1:22">
      <c r="A87" s="17"/>
      <c r="B87" s="17"/>
      <c r="C87" s="301"/>
      <c r="D87" s="305" t="s">
        <v>380</v>
      </c>
      <c r="E87" s="302"/>
      <c r="F87" s="305" t="s">
        <v>381</v>
      </c>
      <c r="G87" s="302"/>
      <c r="H87" s="302"/>
      <c r="I87" s="302"/>
      <c r="J87" s="302"/>
      <c r="K87" s="302"/>
      <c r="L87" s="302"/>
      <c r="M87" s="303"/>
      <c r="N87" s="17"/>
      <c r="O87" s="17"/>
      <c r="P87" s="17"/>
      <c r="Q87" s="17"/>
      <c r="R87" s="17"/>
      <c r="S87" s="17"/>
      <c r="T87" s="17"/>
      <c r="U87" s="17"/>
      <c r="V87" s="17"/>
    </row>
    <row r="88" spans="1:22">
      <c r="A88" s="17"/>
      <c r="B88" s="17"/>
      <c r="C88" s="301"/>
      <c r="D88" s="302"/>
      <c r="E88" s="302"/>
      <c r="F88" s="302"/>
      <c r="G88" s="302"/>
      <c r="H88" s="302"/>
      <c r="I88" s="302"/>
      <c r="J88" s="302"/>
      <c r="K88" s="302"/>
      <c r="L88" s="302"/>
      <c r="M88" s="303"/>
      <c r="N88" s="17"/>
      <c r="O88" s="17"/>
      <c r="P88" s="17"/>
      <c r="Q88" s="17"/>
      <c r="R88" s="17"/>
      <c r="S88" s="17"/>
      <c r="T88" s="17"/>
      <c r="U88" s="17"/>
      <c r="V88" s="17"/>
    </row>
    <row r="89" spans="1:22">
      <c r="A89" s="17"/>
      <c r="B89" s="17"/>
      <c r="C89" s="301"/>
      <c r="D89" s="302"/>
      <c r="E89" s="302"/>
      <c r="F89" s="302"/>
      <c r="G89" s="302"/>
      <c r="H89" s="302"/>
      <c r="I89" s="302"/>
      <c r="J89" s="302"/>
      <c r="K89" s="302"/>
      <c r="L89" s="302"/>
      <c r="M89" s="303"/>
      <c r="N89" s="17"/>
      <c r="O89" s="17"/>
      <c r="P89" s="17"/>
      <c r="Q89" s="17"/>
      <c r="R89" s="17"/>
      <c r="S89" s="17"/>
      <c r="T89" s="17"/>
      <c r="U89" s="17"/>
      <c r="V89" s="17"/>
    </row>
    <row r="90" spans="1:22">
      <c r="A90" s="17"/>
      <c r="B90" s="17"/>
      <c r="C90" s="301"/>
      <c r="D90" s="302"/>
      <c r="E90" s="302"/>
      <c r="F90" s="302"/>
      <c r="G90" s="302"/>
      <c r="H90" s="302"/>
      <c r="I90" s="302"/>
      <c r="J90" s="302"/>
      <c r="K90" s="302"/>
      <c r="L90" s="302"/>
      <c r="M90" s="303"/>
      <c r="N90" s="17"/>
      <c r="O90" s="17"/>
      <c r="P90" s="17"/>
      <c r="Q90" s="17"/>
      <c r="R90" s="17"/>
      <c r="S90" s="17"/>
      <c r="T90" s="17"/>
      <c r="U90" s="17"/>
      <c r="V90" s="17"/>
    </row>
    <row r="91" spans="1:22">
      <c r="A91" s="17"/>
      <c r="B91" s="17"/>
      <c r="C91" s="301"/>
      <c r="D91" s="302" t="s">
        <v>382</v>
      </c>
      <c r="E91" s="302"/>
      <c r="F91" s="302"/>
      <c r="G91" s="302"/>
      <c r="H91" s="302"/>
      <c r="I91" s="302"/>
      <c r="J91" s="302"/>
      <c r="K91" s="302"/>
      <c r="L91" s="302"/>
      <c r="M91" s="303"/>
      <c r="N91" s="17"/>
      <c r="O91" s="17"/>
      <c r="P91" s="17"/>
      <c r="Q91" s="17"/>
      <c r="R91" s="17"/>
      <c r="S91" s="17"/>
      <c r="T91" s="17"/>
      <c r="U91" s="17"/>
      <c r="V91" s="17"/>
    </row>
    <row r="92" spans="1:22">
      <c r="A92" s="17"/>
      <c r="B92" s="17"/>
      <c r="C92" s="301"/>
      <c r="D92" s="302"/>
      <c r="E92" s="302"/>
      <c r="F92" s="302"/>
      <c r="G92" s="302"/>
      <c r="H92" s="302"/>
      <c r="I92" s="302"/>
      <c r="J92" s="302"/>
      <c r="K92" s="302"/>
      <c r="L92" s="302"/>
      <c r="M92" s="303"/>
      <c r="N92" s="17"/>
      <c r="O92" s="17"/>
      <c r="P92" s="17"/>
      <c r="Q92" s="17"/>
      <c r="R92" s="17"/>
      <c r="S92" s="17"/>
      <c r="T92" s="17"/>
      <c r="U92" s="17"/>
      <c r="V92" s="17"/>
    </row>
    <row r="93" spans="1:22">
      <c r="A93" s="17"/>
      <c r="B93" s="17"/>
      <c r="C93" s="301"/>
      <c r="D93" s="344" t="s">
        <v>438</v>
      </c>
      <c r="E93" s="302"/>
      <c r="F93" s="302"/>
      <c r="G93" s="302"/>
      <c r="H93" s="302"/>
      <c r="I93" s="302"/>
      <c r="J93" s="302"/>
      <c r="K93" s="302"/>
      <c r="L93" s="302"/>
      <c r="M93" s="303"/>
      <c r="N93" s="17"/>
      <c r="O93" s="17"/>
      <c r="P93" s="17"/>
      <c r="Q93" s="17"/>
      <c r="R93" s="17"/>
      <c r="S93" s="17"/>
      <c r="T93" s="17"/>
      <c r="U93" s="17"/>
      <c r="V93" s="17"/>
    </row>
    <row r="94" spans="1:22">
      <c r="A94" s="17"/>
      <c r="B94" s="17"/>
      <c r="C94" s="301"/>
      <c r="D94" s="302" t="s">
        <v>384</v>
      </c>
      <c r="E94" s="302"/>
      <c r="F94" s="302"/>
      <c r="G94" s="345"/>
      <c r="H94" s="302"/>
      <c r="I94" s="302"/>
      <c r="J94" s="302"/>
      <c r="K94" s="302"/>
      <c r="L94" s="302"/>
      <c r="M94" s="303"/>
      <c r="N94" s="17"/>
      <c r="O94" s="17"/>
      <c r="P94" s="17"/>
      <c r="Q94" s="17"/>
      <c r="R94" s="17"/>
      <c r="S94" s="17"/>
      <c r="T94" s="17"/>
      <c r="U94" s="17"/>
      <c r="V94" s="17"/>
    </row>
    <row r="95" spans="1:22">
      <c r="A95" s="17"/>
      <c r="B95" s="17"/>
      <c r="C95" s="301"/>
      <c r="D95" s="302" t="s">
        <v>385</v>
      </c>
      <c r="E95" s="302"/>
      <c r="F95" s="302"/>
      <c r="G95" s="302"/>
      <c r="H95" s="302"/>
      <c r="I95" s="302"/>
      <c r="J95" s="302"/>
      <c r="K95" s="302"/>
      <c r="L95" s="302"/>
      <c r="M95" s="303"/>
      <c r="N95" s="17"/>
      <c r="O95" s="17"/>
      <c r="P95" s="17"/>
      <c r="Q95" s="17"/>
      <c r="R95" s="17"/>
      <c r="S95" s="17"/>
      <c r="T95" s="17"/>
      <c r="U95" s="17"/>
      <c r="V95" s="17"/>
    </row>
    <row r="96" spans="1:22">
      <c r="A96" s="17"/>
      <c r="B96" s="17"/>
      <c r="C96" s="301"/>
      <c r="D96" s="302" t="s">
        <v>439</v>
      </c>
      <c r="E96" s="302"/>
      <c r="F96" s="302"/>
      <c r="G96" s="302"/>
      <c r="H96" s="302"/>
      <c r="I96" s="302"/>
      <c r="J96" s="302"/>
      <c r="K96" s="302"/>
      <c r="L96" s="302"/>
      <c r="M96" s="303"/>
      <c r="N96" s="17"/>
      <c r="O96" s="17"/>
      <c r="P96" s="17"/>
      <c r="Q96" s="17"/>
      <c r="R96" s="17"/>
      <c r="S96" s="17"/>
      <c r="T96" s="17"/>
      <c r="U96" s="17"/>
      <c r="V96" s="17"/>
    </row>
    <row r="97" spans="1:22">
      <c r="A97" s="17"/>
      <c r="B97" s="17"/>
      <c r="C97" s="301"/>
      <c r="D97" s="302" t="s">
        <v>387</v>
      </c>
      <c r="E97" s="302"/>
      <c r="F97" s="302"/>
      <c r="G97" s="302"/>
      <c r="H97" s="302"/>
      <c r="I97" s="302"/>
      <c r="J97" s="302"/>
      <c r="K97" s="302"/>
      <c r="L97" s="302"/>
      <c r="M97" s="303"/>
      <c r="N97" s="17"/>
      <c r="O97" s="17"/>
      <c r="P97" s="17"/>
      <c r="Q97" s="17"/>
      <c r="R97" s="17"/>
      <c r="S97" s="17"/>
      <c r="T97" s="17"/>
      <c r="U97" s="17"/>
      <c r="V97" s="17"/>
    </row>
    <row r="98" spans="1:22">
      <c r="A98" s="17"/>
      <c r="B98" s="17"/>
      <c r="C98" s="301"/>
      <c r="D98" s="302" t="s">
        <v>440</v>
      </c>
      <c r="E98" s="302"/>
      <c r="F98" s="302"/>
      <c r="G98" s="302"/>
      <c r="H98" s="302"/>
      <c r="I98" s="302"/>
      <c r="J98" s="302"/>
      <c r="K98" s="302"/>
      <c r="L98" s="302"/>
      <c r="M98" s="303"/>
      <c r="N98" s="17"/>
      <c r="O98" s="17"/>
      <c r="P98" s="17"/>
      <c r="Q98" s="17"/>
      <c r="R98" s="17"/>
      <c r="S98" s="17"/>
      <c r="T98" s="17"/>
      <c r="U98" s="17"/>
      <c r="V98" s="17"/>
    </row>
    <row r="99" spans="1:22">
      <c r="A99" s="17"/>
      <c r="B99" s="17"/>
      <c r="C99" s="301"/>
      <c r="D99" s="302" t="s">
        <v>389</v>
      </c>
      <c r="E99" s="302"/>
      <c r="F99" s="302"/>
      <c r="G99" s="302"/>
      <c r="H99" s="302"/>
      <c r="I99" s="232" t="s">
        <v>70</v>
      </c>
      <c r="J99" s="302" t="s">
        <v>9</v>
      </c>
      <c r="K99" s="302"/>
      <c r="L99" s="302"/>
      <c r="M99" s="303"/>
      <c r="N99" s="17"/>
      <c r="O99" s="17"/>
      <c r="P99" s="17"/>
      <c r="Q99" s="17"/>
      <c r="R99" s="17"/>
      <c r="S99" s="17"/>
      <c r="T99" s="17"/>
      <c r="U99" s="17"/>
      <c r="V99" s="17"/>
    </row>
    <row r="100" spans="1:22">
      <c r="A100" s="17"/>
      <c r="B100" s="17"/>
      <c r="C100" s="301"/>
      <c r="D100" s="346" t="s">
        <v>391</v>
      </c>
      <c r="E100" s="302"/>
      <c r="F100" s="302"/>
      <c r="G100" s="302"/>
      <c r="H100" s="302"/>
      <c r="I100" s="302"/>
      <c r="J100" s="302"/>
      <c r="K100" s="302"/>
      <c r="L100" s="302"/>
      <c r="M100" s="303"/>
      <c r="N100" s="17"/>
      <c r="O100" s="17"/>
      <c r="P100" s="17"/>
      <c r="Q100" s="17"/>
      <c r="R100" s="17"/>
      <c r="S100" s="17"/>
      <c r="T100" s="17"/>
      <c r="U100" s="17"/>
      <c r="V100" s="17"/>
    </row>
    <row r="101" spans="1:22">
      <c r="A101" s="17"/>
      <c r="B101" s="17"/>
      <c r="C101" s="301"/>
      <c r="D101" s="302" t="s">
        <v>384</v>
      </c>
      <c r="E101" s="302"/>
      <c r="F101" s="302"/>
      <c r="G101" s="302"/>
      <c r="H101" s="302"/>
      <c r="I101" s="302"/>
      <c r="J101" s="302"/>
      <c r="K101" s="302"/>
      <c r="L101" s="302"/>
      <c r="M101" s="303"/>
      <c r="N101" s="17"/>
      <c r="O101" s="17"/>
      <c r="P101" s="17"/>
      <c r="Q101" s="17"/>
      <c r="R101" s="17"/>
      <c r="S101" s="17"/>
      <c r="T101" s="17"/>
      <c r="U101" s="17"/>
      <c r="V101" s="17"/>
    </row>
    <row r="102" spans="1:22">
      <c r="A102" s="17"/>
      <c r="B102" s="17"/>
      <c r="C102" s="301"/>
      <c r="D102" s="302"/>
      <c r="E102" s="302" t="s">
        <v>392</v>
      </c>
      <c r="F102" s="302"/>
      <c r="G102" s="302"/>
      <c r="H102" s="302"/>
      <c r="I102" s="302"/>
      <c r="J102" s="302"/>
      <c r="K102" s="302"/>
      <c r="L102" s="302"/>
      <c r="M102" s="303"/>
      <c r="N102" s="17"/>
      <c r="O102" s="17"/>
      <c r="P102" s="17"/>
      <c r="Q102" s="17"/>
      <c r="R102" s="17"/>
      <c r="S102" s="17"/>
      <c r="T102" s="17"/>
      <c r="U102" s="17"/>
      <c r="V102" s="17"/>
    </row>
    <row r="103" spans="1:22">
      <c r="A103" s="17"/>
      <c r="B103" s="17"/>
      <c r="C103" s="301"/>
      <c r="D103" s="302"/>
      <c r="E103" s="302" t="s">
        <v>393</v>
      </c>
      <c r="F103" s="302"/>
      <c r="G103" s="302"/>
      <c r="H103" s="302"/>
      <c r="I103" s="302"/>
      <c r="J103" s="302"/>
      <c r="K103" s="302"/>
      <c r="L103" s="302"/>
      <c r="M103" s="303"/>
      <c r="N103" s="17"/>
      <c r="O103" s="17"/>
      <c r="P103" s="17"/>
      <c r="Q103" s="17"/>
      <c r="R103" s="17"/>
      <c r="S103" s="17"/>
      <c r="T103" s="17"/>
      <c r="U103" s="17"/>
      <c r="V103" s="17"/>
    </row>
    <row r="104" spans="1:22">
      <c r="A104" s="17"/>
      <c r="B104" s="17"/>
      <c r="C104" s="301"/>
      <c r="D104" s="302"/>
      <c r="E104" s="347" t="s">
        <v>394</v>
      </c>
      <c r="F104" s="302"/>
      <c r="G104" s="302"/>
      <c r="H104" s="302"/>
      <c r="I104" s="302"/>
      <c r="J104" s="302"/>
      <c r="K104" s="302"/>
      <c r="L104" s="302"/>
      <c r="M104" s="303"/>
      <c r="N104" s="17"/>
      <c r="O104" s="17"/>
      <c r="P104" s="17"/>
      <c r="Q104" s="17"/>
      <c r="R104" s="17"/>
      <c r="S104" s="17"/>
      <c r="T104" s="17"/>
      <c r="U104" s="17"/>
      <c r="V104" s="17"/>
    </row>
    <row r="105" spans="1:22">
      <c r="A105" s="17"/>
      <c r="B105" s="17"/>
      <c r="C105" s="301"/>
      <c r="D105" s="302"/>
      <c r="E105" s="302"/>
      <c r="F105" s="302"/>
      <c r="G105" s="302"/>
      <c r="H105" s="302"/>
      <c r="I105" s="302"/>
      <c r="J105" s="302"/>
      <c r="K105" s="302"/>
      <c r="L105" s="302"/>
      <c r="M105" s="303"/>
      <c r="N105" s="17"/>
      <c r="O105" s="17"/>
      <c r="P105" s="17"/>
      <c r="Q105" s="17"/>
      <c r="R105" s="17"/>
      <c r="S105" s="17"/>
      <c r="T105" s="17"/>
      <c r="U105" s="17"/>
      <c r="V105" s="17"/>
    </row>
    <row r="106" spans="1:22">
      <c r="A106" s="17"/>
      <c r="B106" s="17"/>
      <c r="C106" s="301"/>
      <c r="D106" s="302"/>
      <c r="E106" s="302"/>
      <c r="F106" s="302"/>
      <c r="G106" s="302"/>
      <c r="H106" s="302"/>
      <c r="I106" s="302"/>
      <c r="J106" s="302"/>
      <c r="K106" s="302"/>
      <c r="L106" s="302"/>
      <c r="M106" s="303"/>
      <c r="N106" s="17"/>
      <c r="O106" s="17"/>
      <c r="P106" s="17"/>
      <c r="Q106" s="17"/>
      <c r="R106" s="17"/>
      <c r="S106" s="17"/>
      <c r="T106" s="17"/>
      <c r="U106" s="17"/>
      <c r="V106" s="17"/>
    </row>
    <row r="107" spans="1:22">
      <c r="A107" s="17"/>
      <c r="B107" s="17"/>
      <c r="C107" s="301"/>
      <c r="D107" s="302" t="s">
        <v>395</v>
      </c>
      <c r="E107" s="302"/>
      <c r="F107" s="302"/>
      <c r="G107" s="302"/>
      <c r="H107" s="232" t="s">
        <v>70</v>
      </c>
      <c r="I107" s="302"/>
      <c r="J107" s="302"/>
      <c r="K107" s="302"/>
      <c r="L107" s="302"/>
      <c r="M107" s="303"/>
      <c r="N107" s="17"/>
      <c r="O107" s="17"/>
      <c r="P107" s="17"/>
      <c r="Q107" s="17"/>
      <c r="R107" s="17"/>
      <c r="S107" s="17"/>
      <c r="T107" s="17"/>
      <c r="U107" s="17"/>
      <c r="V107" s="17"/>
    </row>
    <row r="108" spans="1:22">
      <c r="A108" s="17"/>
      <c r="B108" s="17"/>
      <c r="C108" s="301"/>
      <c r="D108" s="302"/>
      <c r="E108" s="302"/>
      <c r="F108" s="302"/>
      <c r="G108" s="302"/>
      <c r="H108" s="302"/>
      <c r="I108" s="302"/>
      <c r="J108" s="302"/>
      <c r="K108" s="302"/>
      <c r="L108" s="302"/>
      <c r="M108" s="303"/>
      <c r="N108" s="17"/>
      <c r="O108" s="17"/>
      <c r="P108" s="17"/>
      <c r="Q108" s="17"/>
      <c r="R108" s="17"/>
      <c r="S108" s="17"/>
      <c r="T108" s="17"/>
      <c r="U108" s="17"/>
      <c r="V108" s="17"/>
    </row>
    <row r="109" spans="1:22">
      <c r="A109" s="17"/>
      <c r="B109" s="17"/>
      <c r="C109" s="301"/>
      <c r="D109" s="304" t="s">
        <v>9</v>
      </c>
      <c r="E109" s="302" t="s">
        <v>339</v>
      </c>
      <c r="F109" s="302"/>
      <c r="G109" s="302"/>
      <c r="H109" s="302"/>
      <c r="I109" s="302"/>
      <c r="J109" s="306">
        <v>2.5</v>
      </c>
      <c r="K109" s="302" t="s">
        <v>319</v>
      </c>
      <c r="L109" s="302"/>
      <c r="M109" s="303"/>
      <c r="N109" s="17"/>
      <c r="O109" s="17"/>
      <c r="P109" s="17"/>
      <c r="Q109" s="17"/>
      <c r="R109" s="17"/>
      <c r="S109" s="17"/>
      <c r="T109" s="17"/>
      <c r="U109" s="17"/>
      <c r="V109" s="17"/>
    </row>
    <row r="110" spans="1:22">
      <c r="A110" s="17"/>
      <c r="B110" s="17"/>
      <c r="C110" s="301"/>
      <c r="D110" s="302"/>
      <c r="E110" s="302" t="s">
        <v>340</v>
      </c>
      <c r="F110" s="302"/>
      <c r="G110" s="302"/>
      <c r="H110" s="302"/>
      <c r="I110" s="302"/>
      <c r="J110" s="306">
        <v>0.3</v>
      </c>
      <c r="K110" s="302" t="s">
        <v>319</v>
      </c>
      <c r="L110" s="302"/>
      <c r="M110" s="303"/>
      <c r="N110" s="17"/>
      <c r="O110" s="17"/>
      <c r="P110" s="17"/>
      <c r="Q110" s="17"/>
      <c r="R110" s="17"/>
      <c r="S110" s="17"/>
      <c r="T110" s="17"/>
      <c r="U110" s="17"/>
      <c r="V110" s="17"/>
    </row>
    <row r="111" spans="1:22">
      <c r="A111" s="17"/>
      <c r="B111" s="17"/>
      <c r="C111" s="301"/>
      <c r="D111" s="302"/>
      <c r="E111" s="302" t="s">
        <v>341</v>
      </c>
      <c r="F111" s="302"/>
      <c r="G111" s="302"/>
      <c r="H111" s="302"/>
      <c r="I111" s="302"/>
      <c r="J111" s="306">
        <v>0.3</v>
      </c>
      <c r="K111" s="302" t="s">
        <v>319</v>
      </c>
      <c r="L111" s="302"/>
      <c r="M111" s="303"/>
      <c r="N111" s="17"/>
      <c r="O111" s="17"/>
      <c r="P111" s="17"/>
      <c r="Q111" s="17"/>
      <c r="R111" s="17"/>
      <c r="S111" s="17"/>
      <c r="T111" s="17"/>
      <c r="U111" s="17"/>
      <c r="V111" s="17"/>
    </row>
    <row r="112" spans="1:22">
      <c r="A112" s="17"/>
      <c r="B112" s="17"/>
      <c r="C112" s="301"/>
      <c r="D112" s="302"/>
      <c r="E112" s="302"/>
      <c r="F112" s="302"/>
      <c r="G112" s="302"/>
      <c r="H112" s="302"/>
      <c r="I112" s="302"/>
      <c r="J112" s="348"/>
      <c r="K112" s="302"/>
      <c r="L112" s="302"/>
      <c r="M112" s="303"/>
      <c r="N112" s="17"/>
      <c r="O112" s="17"/>
      <c r="P112" s="17"/>
      <c r="Q112" s="17"/>
      <c r="R112" s="17"/>
      <c r="S112" s="17"/>
      <c r="T112" s="17"/>
      <c r="U112" s="17"/>
      <c r="V112" s="17"/>
    </row>
    <row r="113" spans="1:22">
      <c r="A113" s="17"/>
      <c r="B113" s="17"/>
      <c r="C113" s="301"/>
      <c r="D113" s="302"/>
      <c r="E113" s="302" t="s">
        <v>367</v>
      </c>
      <c r="F113" s="302"/>
      <c r="G113" s="302"/>
      <c r="H113" s="302"/>
      <c r="I113" s="302"/>
      <c r="J113" s="289" t="s">
        <v>441</v>
      </c>
      <c r="K113" s="284"/>
      <c r="L113" s="302"/>
      <c r="M113" s="303"/>
      <c r="N113" s="17"/>
      <c r="O113" s="17"/>
      <c r="P113" s="17"/>
      <c r="Q113" s="17"/>
      <c r="R113" s="17"/>
      <c r="S113" s="17"/>
      <c r="T113" s="17"/>
      <c r="U113" s="17"/>
      <c r="V113" s="17"/>
    </row>
    <row r="114" spans="1:22">
      <c r="A114" s="17"/>
      <c r="B114" s="17"/>
      <c r="C114" s="301"/>
      <c r="D114" s="302"/>
      <c r="E114" s="302" t="s">
        <v>369</v>
      </c>
      <c r="F114" s="302"/>
      <c r="G114" s="302"/>
      <c r="H114" s="312">
        <v>9.1999999999999998E-2</v>
      </c>
      <c r="I114" s="302" t="s">
        <v>442</v>
      </c>
      <c r="J114" s="322">
        <f>Frequency!M16</f>
        <v>32000</v>
      </c>
      <c r="K114" s="302" t="s">
        <v>318</v>
      </c>
      <c r="L114" s="302"/>
      <c r="M114" s="303"/>
      <c r="N114" s="17"/>
      <c r="O114" s="17"/>
      <c r="P114" s="17"/>
      <c r="Q114" s="17"/>
      <c r="R114" s="17"/>
      <c r="S114" s="17"/>
      <c r="T114" s="17"/>
      <c r="U114" s="17"/>
      <c r="V114" s="17"/>
    </row>
    <row r="115" spans="1:22">
      <c r="A115" s="17"/>
      <c r="B115" s="17"/>
      <c r="C115" s="301"/>
      <c r="D115" s="302"/>
      <c r="E115" s="302"/>
      <c r="F115" s="302"/>
      <c r="G115" s="302"/>
      <c r="H115" s="302"/>
      <c r="I115" s="302"/>
      <c r="J115" s="302"/>
      <c r="K115" s="302"/>
      <c r="L115" s="302"/>
      <c r="M115" s="303"/>
      <c r="N115" s="17"/>
      <c r="O115" s="17"/>
      <c r="P115" s="17"/>
      <c r="Q115" s="17"/>
      <c r="R115" s="17"/>
      <c r="S115" s="17"/>
      <c r="T115" s="17"/>
      <c r="U115" s="17"/>
      <c r="V115" s="17"/>
    </row>
    <row r="116" spans="1:22">
      <c r="A116" s="17"/>
      <c r="B116" s="17"/>
      <c r="C116" s="301"/>
      <c r="D116" s="302"/>
      <c r="E116" s="302" t="s">
        <v>397</v>
      </c>
      <c r="F116" s="302"/>
      <c r="G116" s="302"/>
      <c r="H116" s="302"/>
      <c r="I116" s="302" t="s">
        <v>398</v>
      </c>
      <c r="J116" s="302">
        <f>J109*H114</f>
        <v>0.22999999999999998</v>
      </c>
      <c r="K116" s="302" t="s">
        <v>262</v>
      </c>
      <c r="L116" s="302"/>
      <c r="M116" s="303"/>
      <c r="N116" s="17"/>
      <c r="O116" s="17"/>
      <c r="P116" s="17"/>
      <c r="Q116" s="17"/>
      <c r="R116" s="17"/>
      <c r="S116" s="17"/>
      <c r="T116" s="17"/>
      <c r="U116" s="17"/>
      <c r="V116" s="17"/>
    </row>
    <row r="117" spans="1:22">
      <c r="A117" s="17"/>
      <c r="B117" s="17"/>
      <c r="C117" s="301"/>
      <c r="D117" s="302"/>
      <c r="E117" s="302" t="s">
        <v>399</v>
      </c>
      <c r="F117" s="302"/>
      <c r="G117" s="302"/>
      <c r="H117" s="302"/>
      <c r="I117" s="302" t="s">
        <v>400</v>
      </c>
      <c r="J117" s="302">
        <f>J110*H114</f>
        <v>2.76E-2</v>
      </c>
      <c r="K117" s="302" t="s">
        <v>262</v>
      </c>
      <c r="L117" s="302"/>
      <c r="M117" s="303"/>
      <c r="N117" s="17"/>
      <c r="O117" s="17"/>
      <c r="P117" s="17"/>
      <c r="Q117" s="17"/>
      <c r="R117" s="17"/>
      <c r="S117" s="17"/>
      <c r="T117" s="17"/>
      <c r="U117" s="17"/>
      <c r="V117" s="17"/>
    </row>
    <row r="118" spans="1:22">
      <c r="A118" s="17"/>
      <c r="B118" s="17"/>
      <c r="C118" s="301"/>
      <c r="D118" s="302"/>
      <c r="E118" s="302" t="s">
        <v>401</v>
      </c>
      <c r="F118" s="302"/>
      <c r="G118" s="302"/>
      <c r="H118" s="302"/>
      <c r="I118" s="302" t="s">
        <v>402</v>
      </c>
      <c r="J118" s="302">
        <f>J111*H114</f>
        <v>2.76E-2</v>
      </c>
      <c r="K118" s="302" t="s">
        <v>262</v>
      </c>
      <c r="L118" s="302"/>
      <c r="M118" s="303"/>
      <c r="N118" s="17"/>
      <c r="O118" s="17"/>
      <c r="P118" s="17"/>
      <c r="Q118" s="17"/>
      <c r="R118" s="17"/>
      <c r="S118" s="17"/>
      <c r="T118" s="17"/>
      <c r="U118" s="17"/>
      <c r="V118" s="17"/>
    </row>
    <row r="119" spans="1:22">
      <c r="A119" s="17"/>
      <c r="B119" s="17"/>
      <c r="C119" s="301"/>
      <c r="D119" s="302"/>
      <c r="E119" s="302" t="s">
        <v>403</v>
      </c>
      <c r="F119" s="302"/>
      <c r="G119" s="302"/>
      <c r="H119" s="302"/>
      <c r="I119" s="302" t="s">
        <v>404</v>
      </c>
      <c r="J119" s="323">
        <v>1.5</v>
      </c>
      <c r="K119" s="302" t="s">
        <v>262</v>
      </c>
      <c r="L119" s="302"/>
      <c r="M119" s="303"/>
      <c r="N119" s="17"/>
      <c r="O119" s="17"/>
      <c r="P119" s="17"/>
      <c r="Q119" s="17"/>
      <c r="R119" s="17"/>
      <c r="S119" s="17"/>
      <c r="T119" s="17"/>
      <c r="U119" s="17"/>
      <c r="V119" s="17"/>
    </row>
    <row r="120" spans="1:22">
      <c r="A120" s="17"/>
      <c r="B120" s="17"/>
      <c r="C120" s="301"/>
      <c r="D120" s="302"/>
      <c r="E120" s="302" t="s">
        <v>405</v>
      </c>
      <c r="F120" s="302"/>
      <c r="G120" s="302"/>
      <c r="H120" s="302"/>
      <c r="I120" s="302" t="s">
        <v>406</v>
      </c>
      <c r="J120" s="323">
        <v>0</v>
      </c>
      <c r="K120" s="302" t="s">
        <v>262</v>
      </c>
      <c r="L120" s="302"/>
      <c r="M120" s="303"/>
      <c r="N120" s="17"/>
      <c r="O120" s="324" t="s">
        <v>443</v>
      </c>
      <c r="P120" s="325"/>
      <c r="Q120" s="326"/>
      <c r="R120" s="326"/>
      <c r="S120" s="326"/>
      <c r="T120" s="326"/>
      <c r="U120" s="326"/>
      <c r="V120" s="349"/>
    </row>
    <row r="121" spans="1:22">
      <c r="A121" s="17"/>
      <c r="B121" s="17"/>
      <c r="C121" s="301"/>
      <c r="D121" s="302"/>
      <c r="E121" s="302" t="s">
        <v>407</v>
      </c>
      <c r="F121" s="302"/>
      <c r="G121" s="302"/>
      <c r="H121" s="55">
        <v>4</v>
      </c>
      <c r="I121" s="302" t="s">
        <v>444</v>
      </c>
      <c r="J121" s="350">
        <f>H121*0.05</f>
        <v>0.2</v>
      </c>
      <c r="K121" s="302" t="s">
        <v>262</v>
      </c>
      <c r="L121" s="302"/>
      <c r="M121" s="303"/>
      <c r="N121" s="17"/>
      <c r="O121" s="327"/>
      <c r="P121" s="328"/>
      <c r="Q121" s="328"/>
      <c r="R121" s="328"/>
      <c r="S121" s="328"/>
      <c r="T121" s="328"/>
      <c r="U121" s="328"/>
      <c r="V121" s="329"/>
    </row>
    <row r="122" spans="1:22">
      <c r="A122" s="17"/>
      <c r="B122" s="17"/>
      <c r="C122" s="301"/>
      <c r="D122" s="302"/>
      <c r="E122" s="302" t="s">
        <v>409</v>
      </c>
      <c r="F122" s="302"/>
      <c r="G122" s="302"/>
      <c r="H122" s="302"/>
      <c r="I122" s="302"/>
      <c r="J122" s="289" t="s">
        <v>410</v>
      </c>
      <c r="K122" s="204"/>
      <c r="L122" s="302"/>
      <c r="M122" s="303"/>
      <c r="N122" s="17"/>
      <c r="O122" s="327"/>
      <c r="P122" s="328" t="s">
        <v>445</v>
      </c>
      <c r="Q122" s="328"/>
      <c r="R122" s="328"/>
      <c r="S122" s="328"/>
      <c r="T122" s="328"/>
      <c r="U122" s="328"/>
      <c r="V122" s="329"/>
    </row>
    <row r="123" spans="1:22">
      <c r="A123" s="17"/>
      <c r="B123" s="17"/>
      <c r="C123" s="301"/>
      <c r="D123" s="302"/>
      <c r="E123" s="302"/>
      <c r="F123" s="302"/>
      <c r="G123" s="302"/>
      <c r="H123" s="302"/>
      <c r="I123" s="302"/>
      <c r="J123" s="302"/>
      <c r="K123" s="302"/>
      <c r="L123" s="302"/>
      <c r="M123" s="303"/>
      <c r="N123" s="17"/>
      <c r="O123" s="327"/>
      <c r="P123" s="328"/>
      <c r="Q123" s="328"/>
      <c r="R123" s="328"/>
      <c r="S123" s="328"/>
      <c r="T123" s="328"/>
      <c r="U123" s="328"/>
      <c r="V123" s="329"/>
    </row>
    <row r="124" spans="1:22">
      <c r="A124" s="17"/>
      <c r="B124" s="17"/>
      <c r="C124" s="301"/>
      <c r="D124" s="302"/>
      <c r="E124" s="302" t="s">
        <v>412</v>
      </c>
      <c r="F124" s="302"/>
      <c r="G124" s="302"/>
      <c r="H124" s="302"/>
      <c r="I124" s="302"/>
      <c r="J124" s="351">
        <f>SUM(J116:J121)</f>
        <v>1.9852000000000001</v>
      </c>
      <c r="K124" s="302" t="s">
        <v>262</v>
      </c>
      <c r="L124" s="302"/>
      <c r="M124" s="303"/>
      <c r="N124" s="17"/>
      <c r="O124" s="327"/>
      <c r="P124" s="328"/>
      <c r="Q124" s="328" t="s">
        <v>446</v>
      </c>
      <c r="R124" s="328"/>
      <c r="S124" s="328"/>
      <c r="T124" s="289">
        <v>2100</v>
      </c>
      <c r="U124" s="352" t="s">
        <v>318</v>
      </c>
      <c r="V124" s="329"/>
    </row>
    <row r="125" spans="1:22">
      <c r="A125" s="17"/>
      <c r="B125" s="17"/>
      <c r="C125" s="301"/>
      <c r="D125" s="302"/>
      <c r="E125" s="302"/>
      <c r="F125" s="302"/>
      <c r="G125" s="302"/>
      <c r="H125" s="302"/>
      <c r="I125" s="302"/>
      <c r="J125" s="302"/>
      <c r="K125" s="302"/>
      <c r="L125" s="302"/>
      <c r="M125" s="303"/>
      <c r="N125" s="17"/>
      <c r="O125" s="327"/>
      <c r="P125" s="328"/>
      <c r="Q125" s="328"/>
      <c r="R125" s="328"/>
      <c r="S125" s="328"/>
      <c r="T125" s="328"/>
      <c r="U125" s="328"/>
      <c r="V125" s="329"/>
    </row>
    <row r="126" spans="1:22">
      <c r="A126" s="17"/>
      <c r="B126" s="17"/>
      <c r="C126" s="301"/>
      <c r="D126" s="302" t="s">
        <v>414</v>
      </c>
      <c r="E126" s="302"/>
      <c r="F126" s="302"/>
      <c r="G126" s="302"/>
      <c r="H126" s="302"/>
      <c r="I126" s="346" t="s">
        <v>415</v>
      </c>
      <c r="J126" s="330">
        <f>10^-(J124/10)</f>
        <v>0.63311120519100172</v>
      </c>
      <c r="K126" s="302"/>
      <c r="L126" s="302"/>
      <c r="M126" s="303"/>
      <c r="N126" s="17"/>
      <c r="O126" s="327"/>
      <c r="P126" s="328"/>
      <c r="Q126" s="328" t="s">
        <v>447</v>
      </c>
      <c r="R126" s="328"/>
      <c r="S126" s="328"/>
      <c r="T126" s="353">
        <f>80*((T124/1000)/0.25)^-2.75+2.7</f>
        <v>2.9297851455545425</v>
      </c>
      <c r="U126" s="354" t="s">
        <v>418</v>
      </c>
      <c r="V126" s="329"/>
    </row>
    <row r="127" spans="1:22">
      <c r="A127" s="17"/>
      <c r="B127" s="17"/>
      <c r="C127" s="301"/>
      <c r="D127" s="302"/>
      <c r="E127" s="302"/>
      <c r="F127" s="302"/>
      <c r="G127" s="302"/>
      <c r="H127" s="302"/>
      <c r="I127" s="302"/>
      <c r="J127" s="302"/>
      <c r="K127" s="302"/>
      <c r="L127" s="302"/>
      <c r="M127" s="303"/>
      <c r="N127" s="17"/>
      <c r="O127" s="327"/>
      <c r="P127" s="328"/>
      <c r="Q127" s="328"/>
      <c r="R127" s="328"/>
      <c r="S127" s="328"/>
      <c r="T127" s="328"/>
      <c r="U127" s="332"/>
      <c r="V127" s="329"/>
    </row>
    <row r="128" spans="1:22">
      <c r="A128" s="17"/>
      <c r="B128" s="17"/>
      <c r="C128" s="301"/>
      <c r="D128" s="302" t="s">
        <v>419</v>
      </c>
      <c r="E128" s="302"/>
      <c r="F128" s="302"/>
      <c r="G128" s="232" t="s">
        <v>70</v>
      </c>
      <c r="H128" s="302"/>
      <c r="I128" s="302" t="s">
        <v>420</v>
      </c>
      <c r="J128" s="306">
        <v>126</v>
      </c>
      <c r="K128" s="302" t="s">
        <v>418</v>
      </c>
      <c r="L128" s="302"/>
      <c r="M128" s="303"/>
      <c r="N128" s="17"/>
      <c r="O128" s="327"/>
      <c r="P128" s="328"/>
      <c r="Q128" s="328" t="s">
        <v>448</v>
      </c>
      <c r="R128" s="328"/>
      <c r="S128" s="328"/>
      <c r="T128" s="353">
        <f>380*((T124/1000)/0.25)^-2.75+2.7</f>
        <v>3.7914794413840767</v>
      </c>
      <c r="U128" s="354" t="s">
        <v>418</v>
      </c>
      <c r="V128" s="329"/>
    </row>
    <row r="129" spans="1:22">
      <c r="A129" s="17"/>
      <c r="B129" s="17"/>
      <c r="C129" s="301"/>
      <c r="D129" s="302"/>
      <c r="E129" s="302"/>
      <c r="F129" s="302"/>
      <c r="G129" s="302"/>
      <c r="H129" s="302"/>
      <c r="I129" s="302"/>
      <c r="J129" s="302"/>
      <c r="K129" s="302"/>
      <c r="L129" s="302"/>
      <c r="M129" s="303"/>
      <c r="N129" s="17"/>
      <c r="O129" s="327"/>
      <c r="P129" s="328"/>
      <c r="Q129" s="328"/>
      <c r="R129" s="328"/>
      <c r="S129" s="328"/>
      <c r="T129" s="328"/>
      <c r="U129" s="328"/>
      <c r="V129" s="329"/>
    </row>
    <row r="130" spans="1:22">
      <c r="A130" s="17"/>
      <c r="B130" s="17"/>
      <c r="C130" s="301"/>
      <c r="D130" s="302" t="s">
        <v>449</v>
      </c>
      <c r="E130" s="302"/>
      <c r="F130" s="302"/>
      <c r="G130" s="302"/>
      <c r="H130" s="302"/>
      <c r="I130" s="302" t="s">
        <v>417</v>
      </c>
      <c r="J130" s="306">
        <v>280</v>
      </c>
      <c r="K130" s="302" t="s">
        <v>418</v>
      </c>
      <c r="L130" s="302"/>
      <c r="M130" s="303"/>
      <c r="N130" s="17"/>
      <c r="O130" s="327"/>
      <c r="P130" s="328"/>
      <c r="Q130" s="328"/>
      <c r="R130" s="328"/>
      <c r="S130" s="328"/>
      <c r="T130" s="328"/>
      <c r="U130" s="328"/>
      <c r="V130" s="329"/>
    </row>
    <row r="131" spans="1:22">
      <c r="A131" s="17"/>
      <c r="B131" s="17"/>
      <c r="C131" s="301"/>
      <c r="D131" s="302"/>
      <c r="E131" s="302"/>
      <c r="F131" s="302"/>
      <c r="G131" s="302"/>
      <c r="H131" s="302"/>
      <c r="I131" s="302"/>
      <c r="J131" s="302"/>
      <c r="K131" s="302"/>
      <c r="L131" s="302"/>
      <c r="M131" s="303"/>
      <c r="N131" s="17"/>
      <c r="O131" s="327"/>
      <c r="P131" s="328" t="s">
        <v>450</v>
      </c>
      <c r="Q131" s="328"/>
      <c r="R131" s="328"/>
      <c r="S131" s="328"/>
      <c r="T131" s="328"/>
      <c r="U131" s="328"/>
      <c r="V131" s="329"/>
    </row>
    <row r="132" spans="1:22">
      <c r="A132" s="17"/>
      <c r="B132" s="17"/>
      <c r="C132" s="301"/>
      <c r="D132" s="302" t="s">
        <v>424</v>
      </c>
      <c r="E132" s="302"/>
      <c r="F132" s="302"/>
      <c r="G132" s="302"/>
      <c r="H132" s="302"/>
      <c r="I132" s="302" t="s">
        <v>425</v>
      </c>
      <c r="J132" s="306">
        <v>31.41</v>
      </c>
      <c r="K132" s="302" t="s">
        <v>418</v>
      </c>
      <c r="L132" s="302"/>
      <c r="M132" s="303"/>
      <c r="N132" s="17"/>
      <c r="O132" s="327"/>
      <c r="P132" s="328"/>
      <c r="Q132" s="328"/>
      <c r="R132" s="328"/>
      <c r="S132" s="328"/>
      <c r="T132" s="328"/>
      <c r="U132" s="328"/>
      <c r="V132" s="329"/>
    </row>
    <row r="133" spans="1:22">
      <c r="A133" s="17"/>
      <c r="B133" s="17"/>
      <c r="C133" s="301"/>
      <c r="D133" s="302"/>
      <c r="E133" s="302"/>
      <c r="F133" s="302"/>
      <c r="G133" s="302"/>
      <c r="H133" s="302"/>
      <c r="I133" s="302"/>
      <c r="J133" s="302"/>
      <c r="K133" s="302"/>
      <c r="L133" s="302"/>
      <c r="M133" s="303"/>
      <c r="N133" s="17"/>
      <c r="O133" s="327"/>
      <c r="P133" s="328"/>
      <c r="Q133" s="328" t="s">
        <v>451</v>
      </c>
      <c r="R133" s="328"/>
      <c r="S133" s="328"/>
      <c r="T133" s="355">
        <v>80</v>
      </c>
      <c r="U133" s="204" t="s">
        <v>452</v>
      </c>
      <c r="V133" s="329"/>
    </row>
    <row r="134" spans="1:22">
      <c r="A134" s="17"/>
      <c r="B134" s="17"/>
      <c r="C134" s="301"/>
      <c r="D134" s="302" t="s">
        <v>427</v>
      </c>
      <c r="E134" s="302"/>
      <c r="F134" s="323">
        <v>60</v>
      </c>
      <c r="G134" s="302" t="s">
        <v>262</v>
      </c>
      <c r="H134" s="302"/>
      <c r="I134" s="302" t="s">
        <v>428</v>
      </c>
      <c r="J134" s="356">
        <f>10^(F134/10)</f>
        <v>1000000</v>
      </c>
      <c r="K134" s="302"/>
      <c r="L134" s="302"/>
      <c r="M134" s="303"/>
      <c r="N134" s="17"/>
      <c r="O134" s="327"/>
      <c r="P134" s="328"/>
      <c r="Q134" s="328"/>
      <c r="R134" s="328"/>
      <c r="S134" s="328"/>
      <c r="T134" s="328"/>
      <c r="U134" s="328"/>
      <c r="V134" s="329"/>
    </row>
    <row r="135" spans="1:22">
      <c r="A135" s="17"/>
      <c r="B135" s="17"/>
      <c r="C135" s="301"/>
      <c r="D135" s="302"/>
      <c r="E135" s="302"/>
      <c r="F135" s="357"/>
      <c r="G135" s="302"/>
      <c r="H135" s="302"/>
      <c r="I135" s="302"/>
      <c r="J135" s="356"/>
      <c r="K135" s="302"/>
      <c r="L135" s="302"/>
      <c r="M135" s="303"/>
      <c r="N135" s="17"/>
      <c r="O135" s="327"/>
      <c r="P135" s="232" t="s">
        <v>70</v>
      </c>
      <c r="Q135" s="358" t="s">
        <v>453</v>
      </c>
      <c r="R135" s="328"/>
      <c r="S135" s="328"/>
      <c r="T135" s="289">
        <v>-132.4</v>
      </c>
      <c r="U135" s="204" t="s">
        <v>337</v>
      </c>
      <c r="V135" s="329"/>
    </row>
    <row r="136" spans="1:22">
      <c r="A136" s="17"/>
      <c r="B136" s="17"/>
      <c r="C136" s="301"/>
      <c r="D136" s="302" t="s">
        <v>454</v>
      </c>
      <c r="E136" s="302"/>
      <c r="F136" s="357"/>
      <c r="G136" s="232" t="s">
        <v>70</v>
      </c>
      <c r="H136" s="302"/>
      <c r="I136" s="302"/>
      <c r="J136" s="323">
        <v>25</v>
      </c>
      <c r="K136" s="302" t="s">
        <v>319</v>
      </c>
      <c r="L136" s="302"/>
      <c r="M136" s="303"/>
      <c r="N136" s="17"/>
      <c r="O136" s="327"/>
      <c r="P136" s="328"/>
      <c r="Q136" s="328"/>
      <c r="R136" s="328"/>
      <c r="S136" s="328"/>
      <c r="T136" s="328"/>
      <c r="U136" s="328"/>
      <c r="V136" s="329"/>
    </row>
    <row r="137" spans="1:22">
      <c r="A137" s="17"/>
      <c r="B137" s="17"/>
      <c r="C137" s="301"/>
      <c r="D137" s="302"/>
      <c r="E137" s="302"/>
      <c r="F137" s="357"/>
      <c r="G137" s="302"/>
      <c r="H137" s="302"/>
      <c r="I137" s="302"/>
      <c r="J137" s="356"/>
      <c r="K137" s="302"/>
      <c r="L137" s="302"/>
      <c r="M137" s="303"/>
      <c r="N137" s="17"/>
      <c r="O137" s="327"/>
      <c r="P137" s="328"/>
      <c r="Q137" s="358" t="s">
        <v>455</v>
      </c>
      <c r="R137" s="328"/>
      <c r="S137" s="328"/>
      <c r="T137" s="353">
        <f>10^((T135+198.6-10*LOG10(T133*1000))/10)</f>
        <v>52.108672933791787</v>
      </c>
      <c r="U137" s="354" t="s">
        <v>418</v>
      </c>
      <c r="V137" s="329"/>
    </row>
    <row r="138" spans="1:22">
      <c r="A138" s="17"/>
      <c r="B138" s="17"/>
      <c r="C138" s="301"/>
      <c r="D138" s="302" t="s">
        <v>456</v>
      </c>
      <c r="E138" s="302"/>
      <c r="F138" s="357"/>
      <c r="G138" s="302"/>
      <c r="H138" s="302"/>
      <c r="I138" s="302"/>
      <c r="J138" s="355" t="s">
        <v>441</v>
      </c>
      <c r="K138" s="204"/>
      <c r="L138" s="302"/>
      <c r="M138" s="303"/>
      <c r="N138" s="17"/>
      <c r="O138" s="327"/>
      <c r="P138" s="328"/>
      <c r="Q138" s="328"/>
      <c r="R138" s="328"/>
      <c r="S138" s="328"/>
      <c r="T138" s="328"/>
      <c r="U138" s="328"/>
      <c r="V138" s="329"/>
    </row>
    <row r="139" spans="1:22">
      <c r="A139" s="17"/>
      <c r="B139" s="17"/>
      <c r="C139" s="301"/>
      <c r="D139" s="302"/>
      <c r="E139" s="302"/>
      <c r="F139" s="357"/>
      <c r="G139" s="302"/>
      <c r="H139" s="302"/>
      <c r="I139" s="302"/>
      <c r="J139" s="356"/>
      <c r="K139" s="302"/>
      <c r="L139" s="302"/>
      <c r="M139" s="303"/>
      <c r="N139" s="17"/>
      <c r="O139" s="327"/>
      <c r="P139" s="328" t="s">
        <v>457</v>
      </c>
      <c r="Q139" s="328"/>
      <c r="R139" s="328"/>
      <c r="S139" s="328"/>
      <c r="T139" s="359">
        <f>T126+T137</f>
        <v>55.038458079346327</v>
      </c>
      <c r="U139" s="360" t="s">
        <v>418</v>
      </c>
      <c r="V139" s="329"/>
    </row>
    <row r="140" spans="1:22">
      <c r="A140" s="17"/>
      <c r="B140" s="17"/>
      <c r="C140" s="301"/>
      <c r="D140" s="302" t="s">
        <v>458</v>
      </c>
      <c r="E140" s="302"/>
      <c r="F140" s="357"/>
      <c r="G140" s="302"/>
      <c r="H140" s="302"/>
      <c r="I140" s="302"/>
      <c r="J140" s="361">
        <v>9.1999999999999998E-2</v>
      </c>
      <c r="K140" s="302" t="s">
        <v>459</v>
      </c>
      <c r="L140" s="302"/>
      <c r="M140" s="303"/>
      <c r="N140" s="17"/>
      <c r="O140" s="327"/>
      <c r="P140" s="328"/>
      <c r="Q140" s="328"/>
      <c r="R140" s="328"/>
      <c r="S140" s="328"/>
      <c r="T140" s="341"/>
      <c r="U140" s="341"/>
      <c r="V140" s="329"/>
    </row>
    <row r="141" spans="1:22">
      <c r="A141" s="17"/>
      <c r="B141" s="17"/>
      <c r="C141" s="301"/>
      <c r="D141" s="302"/>
      <c r="E141" s="302"/>
      <c r="F141" s="357"/>
      <c r="G141" s="302"/>
      <c r="H141" s="302"/>
      <c r="I141" s="302"/>
      <c r="J141" s="356"/>
      <c r="K141" s="302"/>
      <c r="L141" s="302"/>
      <c r="M141" s="303"/>
      <c r="N141" s="17"/>
      <c r="O141" s="327"/>
      <c r="P141" s="328" t="s">
        <v>460</v>
      </c>
      <c r="Q141" s="328"/>
      <c r="R141" s="328"/>
      <c r="S141" s="328"/>
      <c r="T141" s="359">
        <f>T128+T137</f>
        <v>55.900152375175864</v>
      </c>
      <c r="U141" s="360" t="s">
        <v>418</v>
      </c>
      <c r="V141" s="329"/>
    </row>
    <row r="142" spans="1:22">
      <c r="A142" s="17"/>
      <c r="B142" s="17"/>
      <c r="C142" s="301"/>
      <c r="D142" s="302" t="s">
        <v>461</v>
      </c>
      <c r="E142" s="302"/>
      <c r="F142" s="357"/>
      <c r="G142" s="302"/>
      <c r="H142" s="302"/>
      <c r="I142" s="302"/>
      <c r="J142" s="356">
        <f>J136*J140</f>
        <v>2.2999999999999998</v>
      </c>
      <c r="K142" s="302" t="s">
        <v>262</v>
      </c>
      <c r="L142" s="302"/>
      <c r="M142" s="303"/>
      <c r="N142" s="17"/>
      <c r="O142" s="340"/>
      <c r="P142" s="341"/>
      <c r="Q142" s="341"/>
      <c r="R142" s="341"/>
      <c r="S142" s="341"/>
      <c r="T142" s="341"/>
      <c r="U142" s="341"/>
      <c r="V142" s="342"/>
    </row>
    <row r="143" spans="1:22">
      <c r="A143" s="17"/>
      <c r="B143" s="17"/>
      <c r="C143" s="301"/>
      <c r="D143" s="302"/>
      <c r="E143" s="302"/>
      <c r="F143" s="302"/>
      <c r="G143" s="302"/>
      <c r="H143" s="302"/>
      <c r="I143" s="302"/>
      <c r="J143" s="302"/>
      <c r="K143" s="302"/>
      <c r="L143" s="302"/>
      <c r="M143" s="303"/>
      <c r="N143" s="17"/>
      <c r="O143" s="17"/>
      <c r="P143" s="17"/>
      <c r="Q143" s="17"/>
      <c r="R143" s="17"/>
      <c r="S143" s="17"/>
      <c r="T143" s="17"/>
      <c r="U143" s="17"/>
      <c r="V143" s="17"/>
    </row>
    <row r="144" spans="1:22">
      <c r="A144" s="17"/>
      <c r="B144" s="17"/>
      <c r="C144" s="301"/>
      <c r="D144" s="302" t="s">
        <v>462</v>
      </c>
      <c r="E144" s="302"/>
      <c r="F144" s="302"/>
      <c r="G144" s="302"/>
      <c r="H144" s="302"/>
      <c r="I144" s="302" t="s">
        <v>463</v>
      </c>
      <c r="J144" s="306">
        <v>1000</v>
      </c>
      <c r="K144" s="302" t="s">
        <v>418</v>
      </c>
      <c r="L144" s="302"/>
      <c r="M144" s="303"/>
      <c r="N144" s="17"/>
      <c r="O144" s="17"/>
      <c r="P144" s="17"/>
      <c r="Q144" s="17"/>
      <c r="R144" s="17"/>
      <c r="S144" s="17"/>
      <c r="T144" s="17"/>
      <c r="U144" s="17"/>
      <c r="V144" s="17"/>
    </row>
    <row r="145" spans="1:22">
      <c r="A145" s="17"/>
      <c r="B145" s="17"/>
      <c r="C145" s="301"/>
      <c r="D145" s="302"/>
      <c r="E145" s="302"/>
      <c r="F145" s="302"/>
      <c r="G145" s="302"/>
      <c r="H145" s="302"/>
      <c r="I145" s="302"/>
      <c r="J145" s="302"/>
      <c r="K145" s="302"/>
      <c r="L145" s="302"/>
      <c r="M145" s="303"/>
      <c r="N145" s="17"/>
      <c r="O145" s="17"/>
      <c r="P145" s="17"/>
      <c r="Q145" s="17"/>
      <c r="R145" s="17"/>
      <c r="S145" s="17"/>
      <c r="T145" s="17"/>
      <c r="U145" s="17"/>
      <c r="V145" s="17"/>
    </row>
    <row r="146" spans="1:22">
      <c r="A146" s="17"/>
      <c r="B146" s="17"/>
      <c r="C146" s="301"/>
      <c r="D146" s="302"/>
      <c r="E146" s="302"/>
      <c r="F146" s="302"/>
      <c r="G146" s="302"/>
      <c r="H146" s="302"/>
      <c r="I146" s="302"/>
      <c r="J146" s="302"/>
      <c r="K146" s="302"/>
      <c r="L146" s="362"/>
      <c r="M146" s="303"/>
      <c r="N146" s="17"/>
      <c r="O146" s="17"/>
      <c r="P146" s="17"/>
      <c r="Q146" s="17"/>
      <c r="R146" s="17"/>
      <c r="S146" s="17"/>
      <c r="T146" s="17"/>
      <c r="U146" s="17"/>
      <c r="V146" s="17"/>
    </row>
    <row r="147" spans="1:22">
      <c r="A147" s="17"/>
      <c r="B147" s="17"/>
      <c r="C147" s="301"/>
      <c r="D147" s="302" t="s">
        <v>434</v>
      </c>
      <c r="E147" s="302"/>
      <c r="F147" s="302"/>
      <c r="G147" s="302"/>
      <c r="H147" s="302"/>
      <c r="I147" s="302" t="s">
        <v>435</v>
      </c>
      <c r="J147" s="363">
        <f>J128*J126+J130*(1-J126)+J132+(J144/(J134/(10^(J142/10))))</f>
        <v>213.91257264423822</v>
      </c>
      <c r="K147" s="302" t="s">
        <v>418</v>
      </c>
      <c r="L147" s="302"/>
      <c r="M147" s="303"/>
      <c r="N147" s="17"/>
      <c r="O147" s="17"/>
      <c r="P147" s="17"/>
      <c r="Q147" s="17"/>
      <c r="R147" s="17"/>
      <c r="S147" s="17"/>
      <c r="T147" s="17"/>
      <c r="U147" s="17"/>
      <c r="V147" s="17"/>
    </row>
    <row r="148" spans="1:22">
      <c r="A148" s="17"/>
      <c r="B148" s="17"/>
      <c r="C148" s="301"/>
      <c r="D148" s="302"/>
      <c r="E148" s="302"/>
      <c r="F148" s="302"/>
      <c r="G148" s="302"/>
      <c r="H148" s="302"/>
      <c r="I148" s="302"/>
      <c r="J148" s="302"/>
      <c r="K148" s="302"/>
      <c r="L148" s="302"/>
      <c r="M148" s="303"/>
      <c r="N148" s="17"/>
      <c r="O148" s="17"/>
      <c r="P148" s="17"/>
      <c r="Q148" s="17"/>
      <c r="R148" s="17"/>
      <c r="S148" s="17"/>
      <c r="T148" s="17"/>
      <c r="U148" s="17"/>
      <c r="V148" s="17"/>
    </row>
    <row r="149" spans="1:22">
      <c r="A149" s="17"/>
      <c r="B149" s="17"/>
      <c r="C149" s="301"/>
      <c r="D149" s="302"/>
      <c r="E149" s="302"/>
      <c r="F149" s="302"/>
      <c r="G149" s="302"/>
      <c r="H149" s="302"/>
      <c r="I149" s="302"/>
      <c r="J149" s="302"/>
      <c r="K149" s="302"/>
      <c r="L149" s="302"/>
      <c r="M149" s="303"/>
      <c r="N149" s="17"/>
      <c r="O149" s="17"/>
      <c r="P149" s="17"/>
      <c r="Q149" s="17"/>
      <c r="R149" s="17"/>
      <c r="S149" s="17"/>
      <c r="T149" s="17"/>
      <c r="U149" s="17"/>
      <c r="V149" s="17"/>
    </row>
    <row r="150" spans="1:22">
      <c r="A150" s="17"/>
      <c r="B150" s="17"/>
      <c r="C150" s="314"/>
      <c r="D150" s="315"/>
      <c r="E150" s="315"/>
      <c r="F150" s="315"/>
      <c r="G150" s="315"/>
      <c r="H150" s="315"/>
      <c r="I150" s="315"/>
      <c r="J150" s="315"/>
      <c r="K150" s="315"/>
      <c r="L150" s="315"/>
      <c r="M150" s="316"/>
      <c r="N150" s="17"/>
      <c r="O150" s="17"/>
      <c r="P150" s="17"/>
      <c r="Q150" s="17"/>
      <c r="R150" s="17"/>
      <c r="S150" s="17"/>
      <c r="T150" s="17"/>
      <c r="U150" s="17"/>
      <c r="V150" s="17"/>
    </row>
    <row r="151" spans="1:22">
      <c r="A151" s="17"/>
      <c r="B151" s="17"/>
      <c r="C151" s="17"/>
      <c r="D151" s="17"/>
      <c r="E151" s="17"/>
      <c r="F151" s="17"/>
      <c r="G151" s="17"/>
      <c r="H151" s="17"/>
      <c r="I151" s="17"/>
      <c r="J151" s="17"/>
      <c r="K151" s="17"/>
      <c r="L151" s="17"/>
      <c r="M151" s="17"/>
      <c r="N151" s="17"/>
      <c r="O151" s="17"/>
      <c r="P151" s="17"/>
      <c r="Q151" s="17"/>
      <c r="R151" s="17"/>
      <c r="S151" s="17"/>
      <c r="T151" s="17"/>
      <c r="U151" s="17"/>
      <c r="V151" s="17"/>
    </row>
  </sheetData>
  <pageMargins left="0.25" right="0.25" top="0.75" bottom="0.75" header="0.3" footer="0.3"/>
  <pageSetup scale="49" firstPageNumber="0" fitToHeight="0"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00"/>
    <pageSetUpPr fitToPage="1"/>
  </sheetPr>
  <dimension ref="A1:V112"/>
  <sheetViews>
    <sheetView topLeftCell="D82" zoomScale="80" zoomScaleNormal="80" workbookViewId="0">
      <selection activeCell="AB15" sqref="AB15"/>
    </sheetView>
  </sheetViews>
  <sheetFormatPr defaultRowHeight="12.75"/>
  <cols>
    <col min="5" max="5" width="10.140625"/>
    <col min="6" max="6" width="9.85546875"/>
    <col min="7" max="7" width="10.85546875"/>
    <col min="10" max="10" width="11.28515625"/>
    <col min="11" max="11" width="10.5703125"/>
    <col min="14" max="14" width="11.28515625"/>
    <col min="16" max="16" width="10.85546875"/>
    <col min="17" max="17" width="9.5703125"/>
    <col min="19" max="19" width="9.5703125"/>
    <col min="21" max="21" width="9.5703125"/>
    <col min="22" max="22" width="10"/>
  </cols>
  <sheetData>
    <row r="1" spans="1:22" ht="18.75" thickBot="1">
      <c r="A1" s="43" t="s">
        <v>464</v>
      </c>
      <c r="B1" s="43"/>
      <c r="C1" s="43"/>
      <c r="D1" s="43"/>
      <c r="E1" s="9"/>
      <c r="F1" s="9"/>
      <c r="G1" s="364" t="str">
        <f>'Title Page'!F3</f>
        <v>Alpha CubeSat</v>
      </c>
      <c r="H1" s="9"/>
      <c r="I1" s="9"/>
      <c r="J1" s="9"/>
      <c r="K1" s="9"/>
      <c r="L1" s="45" t="str">
        <f>'Title Page'!F23</f>
        <v>2016 February 05</v>
      </c>
      <c r="M1" s="9"/>
      <c r="N1" s="9"/>
      <c r="O1" s="9"/>
      <c r="P1" s="9"/>
      <c r="Q1" s="9"/>
      <c r="R1" s="9"/>
      <c r="S1" s="9"/>
      <c r="T1" s="9"/>
      <c r="U1" s="9"/>
      <c r="V1" s="9"/>
    </row>
    <row r="2" spans="1:22">
      <c r="A2" s="17"/>
      <c r="B2" s="17"/>
      <c r="C2" s="17"/>
      <c r="D2" s="17"/>
      <c r="E2" s="17"/>
      <c r="F2" s="17"/>
      <c r="G2" s="17"/>
      <c r="H2" s="17"/>
      <c r="I2" s="17"/>
      <c r="J2" s="17"/>
      <c r="K2" s="17"/>
      <c r="L2" s="17"/>
      <c r="M2" s="17"/>
      <c r="N2" s="17"/>
      <c r="O2" s="17"/>
      <c r="P2" s="17"/>
      <c r="Q2" s="17"/>
      <c r="R2" s="17"/>
      <c r="S2" s="17"/>
      <c r="T2" s="17"/>
      <c r="U2" s="17"/>
      <c r="V2" s="17"/>
    </row>
    <row r="3" spans="1:22" ht="15.75">
      <c r="A3" s="365" t="s">
        <v>465</v>
      </c>
      <c r="B3" s="269"/>
      <c r="C3" s="79"/>
      <c r="D3" s="17"/>
      <c r="E3" s="38"/>
      <c r="F3" s="17"/>
      <c r="G3" s="17"/>
      <c r="H3" s="17"/>
      <c r="I3" s="17"/>
      <c r="J3" s="38" t="s">
        <v>9</v>
      </c>
      <c r="K3" s="17"/>
      <c r="L3" s="17"/>
      <c r="M3" s="17"/>
      <c r="N3" s="17"/>
      <c r="O3" s="17"/>
      <c r="P3" s="17"/>
      <c r="Q3" s="17"/>
      <c r="R3" s="17"/>
      <c r="S3" s="17"/>
      <c r="T3" s="17"/>
      <c r="U3" s="17"/>
      <c r="V3" s="17"/>
    </row>
    <row r="4" spans="1:22" ht="15.75">
      <c r="A4" s="366"/>
      <c r="B4" s="28"/>
      <c r="C4" s="28"/>
      <c r="D4" s="17"/>
      <c r="E4" s="38"/>
      <c r="F4" s="17"/>
      <c r="G4" s="17"/>
      <c r="H4" s="17"/>
      <c r="I4" s="17"/>
      <c r="J4" s="38"/>
      <c r="K4" s="17"/>
      <c r="L4" s="17"/>
      <c r="M4" s="17"/>
      <c r="N4" s="17"/>
      <c r="O4" s="17"/>
      <c r="P4" s="17"/>
      <c r="Q4" s="17"/>
      <c r="R4" s="17"/>
      <c r="S4" s="17"/>
      <c r="T4" s="17"/>
      <c r="U4" s="17"/>
      <c r="V4" s="17"/>
    </row>
    <row r="5" spans="1:22" ht="15.75">
      <c r="A5" s="366"/>
      <c r="B5" s="21" t="s">
        <v>390</v>
      </c>
      <c r="C5" s="28"/>
      <c r="D5" s="17"/>
      <c r="E5" s="38"/>
      <c r="F5" s="17"/>
      <c r="G5" s="17"/>
      <c r="H5" s="17"/>
      <c r="I5" s="17"/>
      <c r="J5" s="38"/>
      <c r="K5" s="17"/>
      <c r="L5" s="17"/>
      <c r="M5" s="17"/>
      <c r="N5" s="17"/>
      <c r="O5" s="17"/>
      <c r="P5" s="17"/>
      <c r="Q5" s="17"/>
      <c r="R5" s="17"/>
      <c r="S5" s="17"/>
      <c r="T5" s="17"/>
      <c r="U5" s="17"/>
      <c r="V5" s="17"/>
    </row>
    <row r="6" spans="1:22" ht="16.5" thickBot="1">
      <c r="A6" s="366"/>
      <c r="B6" s="28"/>
      <c r="C6" s="28"/>
      <c r="D6" s="17"/>
      <c r="E6" s="17"/>
      <c r="F6" s="17"/>
      <c r="G6" s="17"/>
      <c r="H6" s="17"/>
      <c r="I6" s="17"/>
      <c r="J6" s="17"/>
      <c r="K6" s="17"/>
      <c r="L6" s="17"/>
      <c r="M6" s="17"/>
      <c r="N6" s="17"/>
      <c r="O6" s="17"/>
      <c r="P6" s="17"/>
      <c r="Q6" s="17"/>
      <c r="R6" s="17"/>
      <c r="S6" s="17"/>
      <c r="T6" s="17"/>
      <c r="U6" s="17"/>
      <c r="V6" s="17"/>
    </row>
    <row r="7" spans="1:22" ht="16.5" thickBot="1">
      <c r="A7" s="367" t="s">
        <v>9</v>
      </c>
      <c r="B7" s="368" t="s">
        <v>466</v>
      </c>
      <c r="C7" s="369"/>
      <c r="D7" s="299"/>
      <c r="E7" s="299"/>
      <c r="F7" s="299"/>
      <c r="G7" s="299" t="s">
        <v>9</v>
      </c>
      <c r="H7" s="299"/>
      <c r="I7" s="299"/>
      <c r="J7" s="299" t="s">
        <v>9</v>
      </c>
      <c r="K7" s="299"/>
      <c r="L7" s="300"/>
      <c r="M7" s="17"/>
      <c r="N7" s="17"/>
      <c r="O7" s="17"/>
      <c r="P7" s="17"/>
      <c r="Q7" s="17"/>
      <c r="R7" s="17"/>
      <c r="S7" s="17"/>
      <c r="T7" s="17"/>
      <c r="U7" s="17"/>
      <c r="V7" s="17"/>
    </row>
    <row r="8" spans="1:22">
      <c r="A8" s="17"/>
      <c r="B8" s="370" t="s">
        <v>9</v>
      </c>
      <c r="C8" s="344"/>
      <c r="D8" s="304" t="s">
        <v>45</v>
      </c>
      <c r="E8" s="371" t="s">
        <v>313</v>
      </c>
      <c r="F8" s="232">
        <f>Frequency!M10</f>
        <v>7145</v>
      </c>
      <c r="G8" s="302" t="s">
        <v>318</v>
      </c>
      <c r="H8" s="302"/>
      <c r="I8" s="302"/>
      <c r="J8" s="302" t="s">
        <v>467</v>
      </c>
      <c r="K8" s="372">
        <f>299.8/$F$8</f>
        <v>4.1959412176347098E-2</v>
      </c>
      <c r="L8" s="303" t="s">
        <v>319</v>
      </c>
      <c r="M8" s="17"/>
      <c r="N8" s="17"/>
      <c r="O8" s="17"/>
      <c r="P8" s="17"/>
      <c r="Q8" s="17"/>
      <c r="R8" s="17"/>
      <c r="S8" s="17"/>
      <c r="T8" s="17"/>
      <c r="U8" s="17"/>
      <c r="V8" s="17"/>
    </row>
    <row r="9" spans="1:22">
      <c r="A9" s="17"/>
      <c r="B9" s="301"/>
      <c r="C9" s="302"/>
      <c r="D9" s="302"/>
      <c r="E9" s="302"/>
      <c r="F9" s="302"/>
      <c r="G9" s="302"/>
      <c r="H9" s="302"/>
      <c r="I9" s="302"/>
      <c r="J9" s="302"/>
      <c r="K9" s="302"/>
      <c r="L9" s="303"/>
      <c r="M9" s="17"/>
      <c r="N9" s="17"/>
      <c r="O9" s="17"/>
      <c r="P9" s="17"/>
      <c r="Q9" s="17"/>
      <c r="R9" s="17"/>
      <c r="S9" s="17"/>
      <c r="T9" s="17"/>
      <c r="U9" s="17"/>
      <c r="V9" s="17"/>
    </row>
    <row r="10" spans="1:22" ht="13.5" thickBot="1">
      <c r="A10" s="245"/>
      <c r="B10" s="301"/>
      <c r="C10" s="302"/>
      <c r="D10" s="302"/>
      <c r="E10" s="302"/>
      <c r="F10" s="373" t="s">
        <v>468</v>
      </c>
      <c r="G10" s="302"/>
      <c r="H10" s="302"/>
      <c r="I10" s="302"/>
      <c r="J10" s="302"/>
      <c r="K10" s="302"/>
      <c r="L10" s="303"/>
      <c r="M10" s="17"/>
      <c r="N10" s="17"/>
      <c r="O10" s="17"/>
      <c r="P10" s="17"/>
      <c r="Q10" s="240" t="s">
        <v>9</v>
      </c>
      <c r="R10" s="17"/>
      <c r="S10" s="17"/>
      <c r="T10" s="17"/>
      <c r="U10" s="17"/>
      <c r="V10" s="17"/>
    </row>
    <row r="11" spans="1:22" ht="13.5" thickBot="1">
      <c r="A11" s="245"/>
      <c r="B11" s="370" t="s">
        <v>9</v>
      </c>
      <c r="C11" s="302"/>
      <c r="D11" s="302"/>
      <c r="E11" s="374">
        <v>3</v>
      </c>
      <c r="F11" s="375" t="str">
        <f>INDEX(B13:B16,E11,1)</f>
        <v>Parabolic Reflector</v>
      </c>
      <c r="G11" s="376"/>
      <c r="H11" s="302"/>
      <c r="I11" s="302"/>
      <c r="J11" s="302" t="s">
        <v>469</v>
      </c>
      <c r="K11" s="55" t="s">
        <v>470</v>
      </c>
      <c r="L11" s="303"/>
      <c r="M11" s="17"/>
      <c r="N11" s="17"/>
      <c r="O11" s="17"/>
      <c r="P11" s="17"/>
      <c r="Q11" s="17"/>
      <c r="R11" s="17"/>
      <c r="S11" s="17"/>
      <c r="T11" s="17"/>
      <c r="U11" s="17"/>
      <c r="V11" s="17"/>
    </row>
    <row r="12" spans="1:22" ht="13.5" thickBot="1">
      <c r="A12" s="377" t="s">
        <v>471</v>
      </c>
      <c r="B12" s="378"/>
      <c r="C12" s="379"/>
      <c r="D12" s="379"/>
      <c r="E12" s="379"/>
      <c r="F12" s="379"/>
      <c r="G12" s="379"/>
      <c r="H12" s="379"/>
      <c r="I12" s="379"/>
      <c r="J12" s="379"/>
      <c r="K12" s="379"/>
      <c r="L12" s="380"/>
      <c r="M12" s="17"/>
      <c r="N12" s="17"/>
      <c r="O12" s="17"/>
      <c r="P12" s="17"/>
      <c r="Q12" s="17"/>
      <c r="R12" s="17"/>
      <c r="S12" s="17"/>
      <c r="T12" s="17"/>
      <c r="U12" s="17"/>
      <c r="V12" s="17"/>
    </row>
    <row r="13" spans="1:22" ht="36" customHeight="1">
      <c r="A13" s="381">
        <v>1</v>
      </c>
      <c r="B13" s="382" t="s">
        <v>472</v>
      </c>
      <c r="C13" s="382"/>
      <c r="D13" s="383" t="s">
        <v>473</v>
      </c>
      <c r="E13" s="384">
        <v>3.2</v>
      </c>
      <c r="F13" s="382"/>
      <c r="G13" s="383" t="s">
        <v>474</v>
      </c>
      <c r="H13" s="385">
        <f>IF(E13&lt;$B$72,"too short!",INDEX($D$72:$D$110,MATCH(E13,$B$72:$B$110,1),1))</f>
        <v>12</v>
      </c>
      <c r="I13" s="382" t="s">
        <v>475</v>
      </c>
      <c r="J13" s="386" t="s">
        <v>476</v>
      </c>
      <c r="K13" s="382"/>
      <c r="L13" s="382"/>
      <c r="M13" s="387" t="s">
        <v>477</v>
      </c>
      <c r="N13" s="388">
        <f>IF(E13&lt;$B$72,"too short!",INDEX($F$72:$F$110,MATCH(E13,$B$72:$B$110,1),1))</f>
        <v>16.3</v>
      </c>
      <c r="O13" s="389" t="s">
        <v>478</v>
      </c>
      <c r="P13" s="389" t="s">
        <v>479</v>
      </c>
      <c r="Q13" s="390">
        <f>SQRT(40000/(10^(N13/10)))</f>
        <v>30.621749233640596</v>
      </c>
      <c r="R13" s="389" t="s">
        <v>219</v>
      </c>
      <c r="S13" s="389" t="s">
        <v>480</v>
      </c>
      <c r="T13" s="389"/>
      <c r="U13" s="391">
        <f>K8*E13</f>
        <v>0.13427011896431071</v>
      </c>
      <c r="V13" s="392" t="s">
        <v>319</v>
      </c>
    </row>
    <row r="14" spans="1:22" ht="36" customHeight="1">
      <c r="A14" s="393">
        <v>2</v>
      </c>
      <c r="B14" s="394" t="s">
        <v>481</v>
      </c>
      <c r="C14" s="394"/>
      <c r="D14" s="394" t="s">
        <v>482</v>
      </c>
      <c r="E14" s="395">
        <v>10.5</v>
      </c>
      <c r="F14" s="394"/>
      <c r="G14" s="396" t="s">
        <v>483</v>
      </c>
      <c r="H14" s="395">
        <v>0.25</v>
      </c>
      <c r="I14" s="394"/>
      <c r="J14" s="396" t="s">
        <v>484</v>
      </c>
      <c r="K14" s="397">
        <v>1</v>
      </c>
      <c r="L14" s="394"/>
      <c r="M14" s="394" t="s">
        <v>485</v>
      </c>
      <c r="N14" s="398">
        <f>10*LOG10(15*K14^2*E14*H14)</f>
        <v>15.952205667976569</v>
      </c>
      <c r="O14" s="394" t="s">
        <v>478</v>
      </c>
      <c r="P14" s="394" t="s">
        <v>479</v>
      </c>
      <c r="Q14" s="399">
        <f>52.2/(K14*((E14*H14)^0.5))</f>
        <v>32.218539472084792</v>
      </c>
      <c r="R14" s="394" t="s">
        <v>219</v>
      </c>
      <c r="S14" s="396"/>
      <c r="T14" s="396" t="s">
        <v>486</v>
      </c>
      <c r="U14" s="400">
        <f>H14*E14*K8</f>
        <v>0.11014345696291113</v>
      </c>
      <c r="V14" s="401" t="s">
        <v>319</v>
      </c>
    </row>
    <row r="15" spans="1:22" ht="36" customHeight="1">
      <c r="A15" s="402">
        <v>3</v>
      </c>
      <c r="B15" s="403" t="s">
        <v>487</v>
      </c>
      <c r="C15" s="403"/>
      <c r="D15" s="403" t="s">
        <v>488</v>
      </c>
      <c r="E15" s="403"/>
      <c r="F15" s="403"/>
      <c r="G15" s="404" t="s">
        <v>489</v>
      </c>
      <c r="H15" s="405">
        <v>34</v>
      </c>
      <c r="I15" s="403"/>
      <c r="J15" s="404" t="s">
        <v>490</v>
      </c>
      <c r="K15" s="406">
        <v>0.56000000000000005</v>
      </c>
      <c r="L15" s="403"/>
      <c r="M15" s="403" t="s">
        <v>485</v>
      </c>
      <c r="N15" s="398">
        <f>(20.4+20*LOG10(H15)+20*LOG10(F8/1000)+10*LOG10(K15))*1.44425</f>
        <v>94.730528602675676</v>
      </c>
      <c r="O15" s="403" t="s">
        <v>478</v>
      </c>
      <c r="P15" s="403" t="s">
        <v>479</v>
      </c>
      <c r="Q15" s="399">
        <v>0.1</v>
      </c>
      <c r="R15" s="403" t="s">
        <v>219</v>
      </c>
      <c r="S15" s="403"/>
      <c r="T15" s="403"/>
      <c r="U15" s="403"/>
      <c r="V15" s="407"/>
    </row>
    <row r="16" spans="1:22" ht="36" customHeight="1" thickBot="1">
      <c r="A16" s="408">
        <v>4</v>
      </c>
      <c r="B16" s="379" t="s">
        <v>491</v>
      </c>
      <c r="C16" s="379"/>
      <c r="D16" s="409" t="s">
        <v>492</v>
      </c>
      <c r="E16" s="409"/>
      <c r="F16" s="409" t="s">
        <v>472</v>
      </c>
      <c r="G16" s="410" t="s">
        <v>493</v>
      </c>
      <c r="H16" s="411"/>
      <c r="I16" s="379"/>
      <c r="J16" s="412"/>
      <c r="K16" s="413"/>
      <c r="L16" s="379"/>
      <c r="M16" s="379" t="s">
        <v>485</v>
      </c>
      <c r="N16" s="414">
        <v>18.5</v>
      </c>
      <c r="O16" s="379" t="s">
        <v>478</v>
      </c>
      <c r="P16" s="379" t="s">
        <v>479</v>
      </c>
      <c r="Q16" s="415">
        <v>24</v>
      </c>
      <c r="R16" s="379" t="s">
        <v>219</v>
      </c>
      <c r="S16" s="379" t="s">
        <v>480</v>
      </c>
      <c r="T16" s="379"/>
      <c r="U16" s="416" t="s">
        <v>85</v>
      </c>
      <c r="V16" s="417" t="s">
        <v>319</v>
      </c>
    </row>
    <row r="17" spans="1:22">
      <c r="A17" s="249"/>
      <c r="B17" s="28"/>
      <c r="C17" s="28"/>
      <c r="D17" s="28"/>
      <c r="E17" s="28"/>
      <c r="F17" s="28"/>
      <c r="G17" s="28"/>
      <c r="H17" s="28"/>
      <c r="I17" s="28"/>
      <c r="J17" s="28"/>
      <c r="K17" s="28"/>
      <c r="L17" s="28"/>
      <c r="M17" s="28"/>
      <c r="N17" s="28"/>
      <c r="O17" s="28"/>
      <c r="P17" s="28"/>
      <c r="Q17" s="28"/>
      <c r="R17" s="28"/>
      <c r="S17" s="28"/>
      <c r="T17" s="28"/>
      <c r="U17" s="17"/>
      <c r="V17" s="17"/>
    </row>
    <row r="18" spans="1:22">
      <c r="A18" s="249"/>
      <c r="B18" s="28"/>
      <c r="C18" s="28"/>
      <c r="D18" s="28"/>
      <c r="E18" s="28"/>
      <c r="F18" s="28" t="s">
        <v>9</v>
      </c>
      <c r="G18" s="28"/>
      <c r="H18" s="28"/>
      <c r="I18" s="28"/>
      <c r="J18" s="28"/>
      <c r="K18" s="28"/>
      <c r="L18" s="28"/>
      <c r="M18" s="28" t="s">
        <v>9</v>
      </c>
      <c r="N18" s="28"/>
      <c r="O18" s="28"/>
      <c r="P18" s="28"/>
      <c r="Q18" s="28"/>
      <c r="R18" s="28"/>
      <c r="S18" s="28"/>
      <c r="T18" s="28"/>
      <c r="U18" s="17"/>
      <c r="V18" s="17"/>
    </row>
    <row r="19" spans="1:22">
      <c r="A19" s="249" t="s">
        <v>9</v>
      </c>
      <c r="B19" s="28"/>
      <c r="C19" s="28"/>
      <c r="D19" s="28"/>
      <c r="E19" s="28"/>
      <c r="F19" s="28"/>
      <c r="G19" s="28"/>
      <c r="H19" s="28"/>
      <c r="I19" s="28"/>
      <c r="J19" s="28"/>
      <c r="K19" s="28"/>
      <c r="L19" s="28"/>
      <c r="M19" s="28"/>
      <c r="N19" s="28"/>
      <c r="O19" s="28"/>
      <c r="P19" s="28"/>
      <c r="Q19" s="28"/>
      <c r="R19" s="28"/>
      <c r="S19" s="28"/>
      <c r="T19" s="28"/>
      <c r="U19" s="17"/>
      <c r="V19" s="17"/>
    </row>
    <row r="20" spans="1:22" ht="13.5" thickBot="1">
      <c r="A20" s="249"/>
      <c r="B20" s="28"/>
      <c r="C20" s="28"/>
      <c r="D20" s="28"/>
      <c r="E20" s="28"/>
      <c r="F20" s="28"/>
      <c r="G20" s="28"/>
      <c r="H20" s="28"/>
      <c r="I20" s="28"/>
      <c r="J20" s="28"/>
      <c r="K20" s="28"/>
      <c r="L20" s="28"/>
      <c r="M20" s="28"/>
      <c r="N20" s="28"/>
      <c r="O20" s="28"/>
      <c r="P20" s="28"/>
      <c r="Q20" s="28"/>
      <c r="R20" s="28"/>
      <c r="S20" s="28"/>
      <c r="T20" s="28"/>
      <c r="U20" s="17"/>
      <c r="V20" s="17"/>
    </row>
    <row r="21" spans="1:22" ht="13.5" thickBot="1">
      <c r="A21" s="249"/>
      <c r="B21" s="368" t="s">
        <v>494</v>
      </c>
      <c r="C21" s="369"/>
      <c r="D21" s="299"/>
      <c r="E21" s="299"/>
      <c r="F21" s="299"/>
      <c r="G21" s="299"/>
      <c r="H21" s="299"/>
      <c r="I21" s="299"/>
      <c r="J21" s="299"/>
      <c r="K21" s="299"/>
      <c r="L21" s="300"/>
      <c r="M21" s="28"/>
      <c r="N21" s="28"/>
      <c r="O21" s="28"/>
      <c r="P21" s="28"/>
      <c r="Q21" s="28"/>
      <c r="R21" s="28"/>
      <c r="S21" s="28"/>
      <c r="T21" s="28"/>
      <c r="U21" s="17"/>
      <c r="V21" s="17"/>
    </row>
    <row r="22" spans="1:22">
      <c r="A22" s="249"/>
      <c r="B22" s="301"/>
      <c r="C22" s="302"/>
      <c r="D22" s="304" t="s">
        <v>45</v>
      </c>
      <c r="E22" s="302" t="s">
        <v>313</v>
      </c>
      <c r="F22" s="232">
        <f>F8</f>
        <v>7145</v>
      </c>
      <c r="G22" s="302" t="s">
        <v>318</v>
      </c>
      <c r="H22" s="302"/>
      <c r="I22" s="302"/>
      <c r="J22" s="302" t="s">
        <v>467</v>
      </c>
      <c r="K22" s="418">
        <f>299.8/F22</f>
        <v>4.1959412176347098E-2</v>
      </c>
      <c r="L22" s="303" t="s">
        <v>319</v>
      </c>
      <c r="M22" s="28" t="s">
        <v>9</v>
      </c>
      <c r="N22" s="28"/>
      <c r="O22" s="28"/>
      <c r="P22" s="28"/>
      <c r="Q22" s="28"/>
      <c r="R22" s="28"/>
      <c r="S22" s="28"/>
      <c r="T22" s="28"/>
      <c r="U22" s="28"/>
      <c r="V22" s="28"/>
    </row>
    <row r="23" spans="1:22" ht="13.5" thickBot="1">
      <c r="A23" s="245"/>
      <c r="B23" s="301"/>
      <c r="C23" s="302"/>
      <c r="D23" s="302" t="s">
        <v>9</v>
      </c>
      <c r="E23" s="302" t="s">
        <v>9</v>
      </c>
      <c r="F23" s="373" t="s">
        <v>495</v>
      </c>
      <c r="G23" s="302"/>
      <c r="H23" s="302"/>
      <c r="I23" s="302"/>
      <c r="J23" s="302"/>
      <c r="K23" s="302"/>
      <c r="L23" s="303"/>
      <c r="M23" s="17"/>
      <c r="N23" s="17"/>
      <c r="O23" s="17"/>
      <c r="P23" s="17"/>
      <c r="Q23" s="17"/>
      <c r="R23" s="17"/>
      <c r="S23" s="17"/>
      <c r="T23" s="17"/>
      <c r="U23" s="17"/>
      <c r="V23" s="17"/>
    </row>
    <row r="24" spans="1:22" ht="13.5" thickBot="1">
      <c r="A24" s="245"/>
      <c r="B24" s="370" t="s">
        <v>9</v>
      </c>
      <c r="C24" s="302"/>
      <c r="D24" s="302"/>
      <c r="E24" s="374">
        <v>7</v>
      </c>
      <c r="F24" s="419" t="str">
        <f>INDEX(B26:B32,E24,1)</f>
        <v>Other (User Defined)</v>
      </c>
      <c r="G24" s="376"/>
      <c r="H24" s="302"/>
      <c r="I24" s="302"/>
      <c r="J24" s="302" t="s">
        <v>469</v>
      </c>
      <c r="K24" s="55" t="s">
        <v>470</v>
      </c>
      <c r="L24" s="303"/>
      <c r="M24" s="17"/>
      <c r="N24" s="17"/>
      <c r="O24" s="17"/>
      <c r="P24" s="17"/>
      <c r="Q24" s="17"/>
      <c r="R24" s="17"/>
      <c r="S24" s="17"/>
      <c r="T24" s="17"/>
      <c r="U24" s="17"/>
      <c r="V24" s="17"/>
    </row>
    <row r="25" spans="1:22" ht="13.5" thickBot="1">
      <c r="A25" s="177" t="s">
        <v>471</v>
      </c>
      <c r="B25" s="301"/>
      <c r="C25" s="302"/>
      <c r="D25" s="302"/>
      <c r="E25" s="302"/>
      <c r="F25" s="302" t="s">
        <v>9</v>
      </c>
      <c r="G25" s="302"/>
      <c r="H25" s="302"/>
      <c r="I25" s="302"/>
      <c r="J25" s="302"/>
      <c r="K25" s="302"/>
      <c r="L25" s="303"/>
      <c r="M25" s="17"/>
      <c r="N25" s="17"/>
      <c r="O25" s="17"/>
      <c r="P25" s="17"/>
      <c r="Q25" s="17"/>
      <c r="R25" s="17"/>
      <c r="S25" s="17"/>
      <c r="T25" s="17"/>
      <c r="U25" s="17"/>
      <c r="V25" s="17"/>
    </row>
    <row r="26" spans="1:22" ht="36" customHeight="1">
      <c r="A26" s="420">
        <v>1</v>
      </c>
      <c r="B26" s="421" t="s">
        <v>496</v>
      </c>
      <c r="C26" s="421"/>
      <c r="D26" s="421"/>
      <c r="E26" s="421"/>
      <c r="F26" s="421"/>
      <c r="G26" s="421" t="s">
        <v>485</v>
      </c>
      <c r="H26" s="422">
        <v>2.15</v>
      </c>
      <c r="I26" s="421" t="s">
        <v>497</v>
      </c>
      <c r="J26" s="421"/>
      <c r="K26" s="421" t="s">
        <v>479</v>
      </c>
      <c r="L26" s="422">
        <v>156.19999999999999</v>
      </c>
      <c r="M26" s="421" t="s">
        <v>219</v>
      </c>
      <c r="N26" s="421" t="s">
        <v>498</v>
      </c>
      <c r="O26" s="421"/>
      <c r="P26" s="421"/>
      <c r="Q26" s="421"/>
      <c r="R26" s="421"/>
      <c r="S26" s="421"/>
      <c r="T26" s="421"/>
      <c r="U26" s="421"/>
      <c r="V26" s="423"/>
    </row>
    <row r="27" spans="1:22" ht="36" customHeight="1">
      <c r="A27" s="424">
        <v>2</v>
      </c>
      <c r="B27" s="302" t="s">
        <v>499</v>
      </c>
      <c r="C27" s="302"/>
      <c r="D27" s="302"/>
      <c r="E27" s="302"/>
      <c r="F27" s="302"/>
      <c r="G27" s="302" t="s">
        <v>485</v>
      </c>
      <c r="H27" s="425">
        <v>2.15</v>
      </c>
      <c r="I27" s="302" t="s">
        <v>497</v>
      </c>
      <c r="J27" s="302"/>
      <c r="K27" s="302" t="s">
        <v>479</v>
      </c>
      <c r="L27" s="425">
        <v>156.19999999999999</v>
      </c>
      <c r="M27" s="302" t="s">
        <v>219</v>
      </c>
      <c r="N27" s="302" t="s">
        <v>500</v>
      </c>
      <c r="O27" s="302"/>
      <c r="P27" s="302"/>
      <c r="Q27" s="302"/>
      <c r="R27" s="302"/>
      <c r="S27" s="302"/>
      <c r="T27" s="302"/>
      <c r="U27" s="302"/>
      <c r="V27" s="426"/>
    </row>
    <row r="28" spans="1:22" ht="35.25" customHeight="1">
      <c r="A28" s="427">
        <v>3</v>
      </c>
      <c r="B28" s="428" t="s">
        <v>501</v>
      </c>
      <c r="C28" s="428"/>
      <c r="D28" s="428"/>
      <c r="E28" s="428"/>
      <c r="F28" s="428"/>
      <c r="G28" s="428" t="s">
        <v>485</v>
      </c>
      <c r="H28" s="429">
        <f>IF(K24=K11,2,0.5)</f>
        <v>2</v>
      </c>
      <c r="I28" s="428" t="s">
        <v>478</v>
      </c>
      <c r="J28" s="428" t="s">
        <v>502</v>
      </c>
      <c r="K28" s="428" t="s">
        <v>479</v>
      </c>
      <c r="L28" s="425">
        <v>180</v>
      </c>
      <c r="M28" s="428" t="s">
        <v>219</v>
      </c>
      <c r="N28" s="428" t="s">
        <v>503</v>
      </c>
      <c r="O28" s="428"/>
      <c r="P28" s="428"/>
      <c r="Q28" s="428"/>
      <c r="R28" s="428"/>
      <c r="S28" s="428"/>
      <c r="T28" s="428"/>
      <c r="U28" s="428"/>
      <c r="V28" s="430"/>
    </row>
    <row r="29" spans="1:22" ht="36" customHeight="1">
      <c r="A29" s="424">
        <v>4</v>
      </c>
      <c r="B29" s="302" t="s">
        <v>504</v>
      </c>
      <c r="C29" s="302"/>
      <c r="D29" s="305" t="s">
        <v>505</v>
      </c>
      <c r="E29" s="302" t="s">
        <v>506</v>
      </c>
      <c r="F29" s="302"/>
      <c r="G29" s="302" t="s">
        <v>485</v>
      </c>
      <c r="H29" s="429">
        <v>4</v>
      </c>
      <c r="I29" s="302" t="s">
        <v>478</v>
      </c>
      <c r="J29" s="302"/>
      <c r="K29" s="302" t="s">
        <v>479</v>
      </c>
      <c r="L29" s="425">
        <v>150</v>
      </c>
      <c r="M29" s="302" t="s">
        <v>219</v>
      </c>
      <c r="N29" s="302" t="s">
        <v>507</v>
      </c>
      <c r="O29" s="302"/>
      <c r="P29" s="302"/>
      <c r="Q29" s="302"/>
      <c r="R29" s="302"/>
      <c r="S29" s="302"/>
      <c r="T29" s="302"/>
      <c r="U29" s="302"/>
      <c r="V29" s="426"/>
    </row>
    <row r="30" spans="1:22" ht="36" customHeight="1" thickBot="1">
      <c r="A30" s="427">
        <v>5</v>
      </c>
      <c r="B30" s="428" t="s">
        <v>508</v>
      </c>
      <c r="C30" s="428"/>
      <c r="D30" s="431" t="s">
        <v>9</v>
      </c>
      <c r="E30" s="428"/>
      <c r="F30" s="428"/>
      <c r="G30" s="428" t="s">
        <v>485</v>
      </c>
      <c r="H30" s="432">
        <v>6</v>
      </c>
      <c r="I30" s="428" t="s">
        <v>509</v>
      </c>
      <c r="J30" s="428"/>
      <c r="K30" s="428" t="s">
        <v>479</v>
      </c>
      <c r="L30" s="433">
        <v>90</v>
      </c>
      <c r="M30" s="428" t="s">
        <v>219</v>
      </c>
      <c r="N30" s="428" t="s">
        <v>510</v>
      </c>
      <c r="O30" s="428"/>
      <c r="P30" s="428"/>
      <c r="Q30" s="428"/>
      <c r="R30" s="428"/>
      <c r="S30" s="428"/>
      <c r="T30" s="428"/>
      <c r="U30" s="428"/>
      <c r="V30" s="430"/>
    </row>
    <row r="31" spans="1:22" ht="36" customHeight="1" thickBot="1">
      <c r="A31" s="424">
        <v>6</v>
      </c>
      <c r="B31" s="302" t="s">
        <v>487</v>
      </c>
      <c r="C31" s="302"/>
      <c r="D31" s="310"/>
      <c r="E31" s="302"/>
      <c r="F31" s="302"/>
      <c r="G31" s="302" t="s">
        <v>485</v>
      </c>
      <c r="H31" s="434">
        <f>20.4+20*LOG10(T31)+20*LOG10(F8/1000)+10*LOG10(V31)</f>
        <v>49.531546753941591</v>
      </c>
      <c r="I31" s="302" t="s">
        <v>509</v>
      </c>
      <c r="J31" s="302"/>
      <c r="K31" s="302" t="s">
        <v>479</v>
      </c>
      <c r="L31" s="434">
        <f>21/((F8/1000)*T31)</f>
        <v>0.54428116009641558</v>
      </c>
      <c r="M31" s="302" t="s">
        <v>219</v>
      </c>
      <c r="N31" s="302" t="s">
        <v>511</v>
      </c>
      <c r="O31" s="302"/>
      <c r="P31" s="302"/>
      <c r="Q31" s="302"/>
      <c r="R31" s="302"/>
      <c r="S31" s="435" t="s">
        <v>512</v>
      </c>
      <c r="T31" s="436">
        <v>5.4</v>
      </c>
      <c r="U31" s="437" t="s">
        <v>513</v>
      </c>
      <c r="V31" s="438">
        <v>0.55000000000000004</v>
      </c>
    </row>
    <row r="32" spans="1:22" ht="36" customHeight="1" thickBot="1">
      <c r="A32" s="439">
        <v>7</v>
      </c>
      <c r="B32" s="440" t="s">
        <v>514</v>
      </c>
      <c r="C32" s="440"/>
      <c r="D32" s="441" t="s">
        <v>515</v>
      </c>
      <c r="E32" s="440"/>
      <c r="F32" s="440" t="s">
        <v>516</v>
      </c>
      <c r="G32" s="440" t="s">
        <v>485</v>
      </c>
      <c r="H32" s="415">
        <v>22</v>
      </c>
      <c r="I32" s="440" t="s">
        <v>517</v>
      </c>
      <c r="J32" s="440"/>
      <c r="K32" s="440" t="s">
        <v>479</v>
      </c>
      <c r="L32" s="409">
        <v>4.8</v>
      </c>
      <c r="M32" s="428" t="s">
        <v>219</v>
      </c>
      <c r="N32" s="440" t="s">
        <v>518</v>
      </c>
      <c r="O32" s="440"/>
      <c r="P32" s="440"/>
      <c r="Q32" s="440"/>
      <c r="R32" s="440"/>
      <c r="S32" s="440"/>
      <c r="T32" s="440"/>
      <c r="U32" s="440"/>
      <c r="V32" s="442"/>
    </row>
    <row r="33" spans="1:22" ht="13.5" thickBot="1">
      <c r="A33" s="443"/>
      <c r="B33" s="444"/>
      <c r="C33" s="444"/>
      <c r="D33" s="444"/>
      <c r="E33" s="444"/>
      <c r="F33" s="444"/>
      <c r="G33" s="444"/>
      <c r="H33" s="444"/>
      <c r="I33" s="444"/>
      <c r="J33" s="444"/>
      <c r="K33" s="444"/>
      <c r="L33" s="444"/>
      <c r="M33" s="444"/>
      <c r="N33" s="444"/>
      <c r="O33" s="444"/>
      <c r="P33" s="444"/>
      <c r="Q33" s="444"/>
      <c r="R33" s="444"/>
      <c r="S33" s="444"/>
      <c r="T33" s="444"/>
      <c r="U33" s="444"/>
      <c r="V33" s="444"/>
    </row>
    <row r="34" spans="1:22" ht="16.5" thickBot="1">
      <c r="A34" s="445"/>
      <c r="B34" s="445"/>
      <c r="C34" s="446" t="s">
        <v>519</v>
      </c>
      <c r="D34" s="445"/>
      <c r="E34" s="445"/>
      <c r="F34" s="445"/>
      <c r="G34" s="445"/>
      <c r="H34" s="445"/>
      <c r="I34" s="445"/>
      <c r="J34" s="446" t="s">
        <v>520</v>
      </c>
      <c r="K34" s="445"/>
      <c r="L34" s="445"/>
      <c r="M34" s="9"/>
      <c r="N34" s="9"/>
      <c r="O34" s="9"/>
      <c r="P34" s="9"/>
      <c r="Q34" s="9"/>
      <c r="R34" s="9"/>
      <c r="S34" s="9"/>
      <c r="T34" s="9"/>
      <c r="U34" s="9"/>
      <c r="V34" s="187"/>
    </row>
    <row r="35" spans="1:22">
      <c r="A35" s="17"/>
      <c r="B35" s="17"/>
      <c r="C35" s="17"/>
      <c r="D35" s="17"/>
      <c r="E35" s="17"/>
      <c r="F35" s="17"/>
      <c r="G35" s="17"/>
      <c r="H35" s="17"/>
      <c r="I35" s="17"/>
      <c r="J35" s="17"/>
      <c r="K35" s="17" t="s">
        <v>9</v>
      </c>
      <c r="L35" s="17"/>
      <c r="M35" s="17"/>
      <c r="N35" s="17"/>
      <c r="O35" s="17"/>
      <c r="P35" s="17"/>
      <c r="Q35" s="17"/>
      <c r="R35" s="17"/>
      <c r="S35" s="17"/>
      <c r="T35" s="17"/>
      <c r="U35" s="17"/>
      <c r="V35" s="17"/>
    </row>
    <row r="36" spans="1:22" ht="15.75">
      <c r="A36" s="365" t="s">
        <v>521</v>
      </c>
      <c r="B36" s="269"/>
      <c r="C36" s="269"/>
      <c r="D36" s="79"/>
      <c r="E36" s="17"/>
      <c r="F36" s="17"/>
      <c r="G36" s="17"/>
      <c r="H36" s="17" t="s">
        <v>9</v>
      </c>
      <c r="I36" s="17"/>
      <c r="J36" s="17"/>
      <c r="K36" s="17"/>
      <c r="L36" s="17"/>
      <c r="M36" s="17"/>
      <c r="N36" s="17"/>
      <c r="O36" s="17"/>
      <c r="P36" s="17"/>
      <c r="Q36" s="17"/>
      <c r="R36" s="17"/>
      <c r="S36" s="17"/>
      <c r="T36" s="17"/>
      <c r="U36" s="17"/>
      <c r="V36" s="17"/>
    </row>
    <row r="37" spans="1:22" ht="13.5" thickBot="1">
      <c r="A37" s="17"/>
      <c r="B37" s="17"/>
      <c r="C37" s="17"/>
      <c r="D37" s="17"/>
      <c r="E37" s="17"/>
      <c r="F37" s="17" t="s">
        <v>9</v>
      </c>
      <c r="G37" s="17"/>
      <c r="H37" s="17"/>
      <c r="I37" s="17"/>
      <c r="J37" s="17"/>
      <c r="K37" s="17"/>
      <c r="L37" s="17"/>
      <c r="M37" s="17"/>
      <c r="N37" s="17"/>
      <c r="O37" s="17"/>
      <c r="P37" s="17"/>
      <c r="Q37" s="17"/>
      <c r="R37" s="17"/>
      <c r="S37" s="17"/>
      <c r="T37" s="17"/>
      <c r="U37" s="17"/>
      <c r="V37" s="17"/>
    </row>
    <row r="38" spans="1:22" ht="13.5" thickBot="1">
      <c r="A38" s="249"/>
      <c r="B38" s="368" t="s">
        <v>522</v>
      </c>
      <c r="C38" s="369"/>
      <c r="D38" s="299"/>
      <c r="E38" s="299"/>
      <c r="F38" s="299"/>
      <c r="G38" s="299"/>
      <c r="H38" s="299"/>
      <c r="I38" s="299"/>
      <c r="J38" s="299"/>
      <c r="K38" s="299"/>
      <c r="L38" s="300"/>
      <c r="M38" s="28"/>
      <c r="N38" s="28" t="s">
        <v>9</v>
      </c>
      <c r="O38" s="28"/>
      <c r="P38" s="28"/>
      <c r="Q38" s="28"/>
      <c r="R38" s="28"/>
      <c r="S38" s="28"/>
      <c r="T38" s="28"/>
      <c r="U38" s="17"/>
      <c r="V38" s="17"/>
    </row>
    <row r="39" spans="1:22">
      <c r="A39" s="249"/>
      <c r="B39" s="301"/>
      <c r="C39" s="302"/>
      <c r="D39" s="302" t="s">
        <v>523</v>
      </c>
      <c r="E39" s="302" t="s">
        <v>313</v>
      </c>
      <c r="F39" s="232">
        <f>Frequency!M16</f>
        <v>32000</v>
      </c>
      <c r="G39" s="302" t="s">
        <v>318</v>
      </c>
      <c r="H39" s="302"/>
      <c r="I39" s="302"/>
      <c r="J39" s="302" t="s">
        <v>467</v>
      </c>
      <c r="K39" s="418">
        <f>299.8/F39</f>
        <v>9.3687500000000003E-3</v>
      </c>
      <c r="L39" s="303" t="s">
        <v>319</v>
      </c>
      <c r="M39" s="28"/>
      <c r="N39" s="28"/>
      <c r="O39" s="28"/>
      <c r="P39" s="28"/>
      <c r="Q39" s="28"/>
      <c r="R39" s="28"/>
      <c r="S39" s="28"/>
      <c r="T39" s="28"/>
      <c r="U39" s="28"/>
      <c r="V39" s="28"/>
    </row>
    <row r="40" spans="1:22" ht="13.5" thickBot="1">
      <c r="A40" s="245"/>
      <c r="B40" s="301"/>
      <c r="C40" s="302"/>
      <c r="D40" s="302"/>
      <c r="E40" s="302"/>
      <c r="F40" s="373" t="s">
        <v>524</v>
      </c>
      <c r="G40" s="302"/>
      <c r="H40" s="302"/>
      <c r="I40" s="302"/>
      <c r="J40" s="302"/>
      <c r="K40" s="302"/>
      <c r="L40" s="303"/>
      <c r="M40" s="17"/>
      <c r="N40" s="17"/>
      <c r="O40" s="17"/>
      <c r="P40" s="17"/>
      <c r="Q40" s="17"/>
      <c r="R40" s="17"/>
      <c r="S40" s="17"/>
      <c r="T40" s="17"/>
      <c r="U40" s="17"/>
      <c r="V40" s="17"/>
    </row>
    <row r="41" spans="1:22" ht="13.5" thickBot="1">
      <c r="A41" s="245"/>
      <c r="B41" s="370" t="s">
        <v>9</v>
      </c>
      <c r="C41" s="302"/>
      <c r="D41" s="302"/>
      <c r="E41" s="374">
        <v>7</v>
      </c>
      <c r="F41" s="419" t="str">
        <f>INDEX(B43:B49,E41,1)</f>
        <v>Other (User Defined)</v>
      </c>
      <c r="G41" s="376"/>
      <c r="H41" s="302"/>
      <c r="I41" s="302"/>
      <c r="J41" s="302" t="s">
        <v>469</v>
      </c>
      <c r="K41" s="55" t="s">
        <v>470</v>
      </c>
      <c r="L41" s="303"/>
      <c r="M41" s="17"/>
      <c r="N41" s="17"/>
      <c r="O41" s="17"/>
      <c r="P41" s="17"/>
      <c r="Q41" s="17"/>
      <c r="R41" s="17"/>
      <c r="S41" s="17"/>
      <c r="T41" s="17"/>
      <c r="U41" s="17"/>
      <c r="V41" s="17"/>
    </row>
    <row r="42" spans="1:22" ht="13.5" thickBot="1">
      <c r="A42" s="177" t="s">
        <v>471</v>
      </c>
      <c r="B42" s="301"/>
      <c r="C42" s="302"/>
      <c r="D42" s="302"/>
      <c r="E42" s="302"/>
      <c r="F42" s="302" t="s">
        <v>9</v>
      </c>
      <c r="G42" s="302"/>
      <c r="H42" s="302"/>
      <c r="I42" s="302"/>
      <c r="J42" s="302"/>
      <c r="K42" s="302"/>
      <c r="L42" s="303"/>
      <c r="M42" s="17"/>
      <c r="N42" s="17"/>
      <c r="O42" s="17"/>
      <c r="P42" s="17"/>
      <c r="Q42" s="17"/>
      <c r="R42" s="17"/>
      <c r="S42" s="17"/>
      <c r="T42" s="17"/>
      <c r="U42" s="17"/>
      <c r="V42" s="17"/>
    </row>
    <row r="43" spans="1:22" ht="36" customHeight="1">
      <c r="A43" s="420">
        <v>1</v>
      </c>
      <c r="B43" s="421" t="s">
        <v>496</v>
      </c>
      <c r="C43" s="421"/>
      <c r="D43" s="421"/>
      <c r="E43" s="421"/>
      <c r="F43" s="421"/>
      <c r="G43" s="421" t="s">
        <v>485</v>
      </c>
      <c r="H43" s="422">
        <v>2.15</v>
      </c>
      <c r="I43" s="421" t="s">
        <v>497</v>
      </c>
      <c r="J43" s="421"/>
      <c r="K43" s="421" t="s">
        <v>479</v>
      </c>
      <c r="L43" s="422">
        <v>156.19999999999999</v>
      </c>
      <c r="M43" s="421" t="s">
        <v>219</v>
      </c>
      <c r="N43" s="421" t="s">
        <v>525</v>
      </c>
      <c r="O43" s="421"/>
      <c r="P43" s="421"/>
      <c r="Q43" s="421"/>
      <c r="R43" s="421"/>
      <c r="S43" s="421"/>
      <c r="T43" s="421"/>
      <c r="U43" s="421"/>
      <c r="V43" s="423"/>
    </row>
    <row r="44" spans="1:22" ht="36" customHeight="1">
      <c r="A44" s="424">
        <v>2</v>
      </c>
      <c r="B44" s="302" t="s">
        <v>499</v>
      </c>
      <c r="C44" s="302"/>
      <c r="D44" s="302"/>
      <c r="E44" s="302"/>
      <c r="F44" s="302"/>
      <c r="G44" s="302" t="s">
        <v>485</v>
      </c>
      <c r="H44" s="425">
        <v>2.15</v>
      </c>
      <c r="I44" s="302" t="s">
        <v>497</v>
      </c>
      <c r="J44" s="302"/>
      <c r="K44" s="302" t="s">
        <v>479</v>
      </c>
      <c r="L44" s="425">
        <v>156.19999999999999</v>
      </c>
      <c r="M44" s="302" t="s">
        <v>219</v>
      </c>
      <c r="N44" s="302" t="s">
        <v>500</v>
      </c>
      <c r="O44" s="302"/>
      <c r="P44" s="302"/>
      <c r="Q44" s="302"/>
      <c r="R44" s="302"/>
      <c r="S44" s="302"/>
      <c r="T44" s="302"/>
      <c r="U44" s="302"/>
      <c r="V44" s="426"/>
    </row>
    <row r="45" spans="1:22" ht="36" customHeight="1">
      <c r="A45" s="427">
        <v>3</v>
      </c>
      <c r="B45" s="428" t="s">
        <v>501</v>
      </c>
      <c r="C45" s="428"/>
      <c r="D45" s="428"/>
      <c r="E45" s="428"/>
      <c r="F45" s="428"/>
      <c r="G45" s="428" t="s">
        <v>485</v>
      </c>
      <c r="H45" s="429">
        <f>IF(K58=K41,2,0.5)</f>
        <v>2</v>
      </c>
      <c r="I45" s="428" t="s">
        <v>478</v>
      </c>
      <c r="J45" s="428" t="s">
        <v>502</v>
      </c>
      <c r="K45" s="428" t="s">
        <v>479</v>
      </c>
      <c r="L45" s="425">
        <v>180</v>
      </c>
      <c r="M45" s="428" t="s">
        <v>219</v>
      </c>
      <c r="N45" s="428" t="s">
        <v>503</v>
      </c>
      <c r="O45" s="428"/>
      <c r="P45" s="428"/>
      <c r="Q45" s="428"/>
      <c r="R45" s="428"/>
      <c r="S45" s="428"/>
      <c r="T45" s="428"/>
      <c r="U45" s="428"/>
      <c r="V45" s="430"/>
    </row>
    <row r="46" spans="1:22" ht="36" customHeight="1">
      <c r="A46" s="424">
        <v>4</v>
      </c>
      <c r="B46" s="302" t="s">
        <v>504</v>
      </c>
      <c r="C46" s="302"/>
      <c r="D46" s="305" t="s">
        <v>505</v>
      </c>
      <c r="E46" s="302" t="s">
        <v>506</v>
      </c>
      <c r="F46" s="302"/>
      <c r="G46" s="302" t="s">
        <v>485</v>
      </c>
      <c r="H46" s="429">
        <v>4</v>
      </c>
      <c r="I46" s="302" t="s">
        <v>478</v>
      </c>
      <c r="J46" s="302"/>
      <c r="K46" s="302" t="s">
        <v>479</v>
      </c>
      <c r="L46" s="425">
        <v>150</v>
      </c>
      <c r="M46" s="302" t="s">
        <v>219</v>
      </c>
      <c r="N46" s="302" t="s">
        <v>526</v>
      </c>
      <c r="O46" s="302"/>
      <c r="P46" s="302"/>
      <c r="Q46" s="302"/>
      <c r="R46" s="302"/>
      <c r="S46" s="302"/>
      <c r="T46" s="302"/>
      <c r="U46" s="302"/>
      <c r="V46" s="426"/>
    </row>
    <row r="47" spans="1:22" ht="36" customHeight="1" thickBot="1">
      <c r="A47" s="427">
        <v>5</v>
      </c>
      <c r="B47" s="428" t="s">
        <v>514</v>
      </c>
      <c r="C47" s="428"/>
      <c r="D47" s="431" t="s">
        <v>527</v>
      </c>
      <c r="E47" s="428"/>
      <c r="F47" s="428"/>
      <c r="G47" s="428" t="s">
        <v>485</v>
      </c>
      <c r="H47" s="447">
        <v>6</v>
      </c>
      <c r="I47" s="428" t="s">
        <v>509</v>
      </c>
      <c r="J47" s="428"/>
      <c r="K47" s="428" t="s">
        <v>479</v>
      </c>
      <c r="L47" s="448">
        <v>90</v>
      </c>
      <c r="M47" s="428" t="s">
        <v>219</v>
      </c>
      <c r="N47" s="428" t="s">
        <v>526</v>
      </c>
      <c r="O47" s="428"/>
      <c r="P47" s="428"/>
      <c r="Q47" s="428"/>
      <c r="R47" s="428"/>
      <c r="S47" s="428"/>
      <c r="T47" s="428"/>
      <c r="U47" s="428"/>
      <c r="V47" s="430"/>
    </row>
    <row r="48" spans="1:22" ht="36" customHeight="1" thickBot="1">
      <c r="A48" s="424">
        <v>6</v>
      </c>
      <c r="B48" s="302" t="s">
        <v>487</v>
      </c>
      <c r="C48" s="302"/>
      <c r="D48" s="310"/>
      <c r="E48" s="302"/>
      <c r="F48" s="302"/>
      <c r="G48" s="302" t="s">
        <v>485</v>
      </c>
      <c r="H48" s="434">
        <f>20.4+20*LOG10(T48)+20*LOG10(F39/1000)+10*LOG10(V48)</f>
        <v>53.927226374620183</v>
      </c>
      <c r="I48" s="302" t="s">
        <v>509</v>
      </c>
      <c r="J48" s="302"/>
      <c r="K48" s="302" t="s">
        <v>479</v>
      </c>
      <c r="L48" s="434">
        <f>21/((F39/1000)*T48)</f>
        <v>0.328125</v>
      </c>
      <c r="M48" s="302" t="s">
        <v>219</v>
      </c>
      <c r="N48" s="302" t="s">
        <v>511</v>
      </c>
      <c r="O48" s="302"/>
      <c r="P48" s="302"/>
      <c r="Q48" s="302"/>
      <c r="R48" s="302"/>
      <c r="S48" s="449" t="s">
        <v>512</v>
      </c>
      <c r="T48" s="436">
        <v>2</v>
      </c>
      <c r="U48" s="437" t="s">
        <v>513</v>
      </c>
      <c r="V48" s="438">
        <v>0.55000000000000004</v>
      </c>
    </row>
    <row r="49" spans="1:22" ht="36" customHeight="1" thickBot="1">
      <c r="A49" s="439">
        <v>7</v>
      </c>
      <c r="B49" s="440" t="s">
        <v>514</v>
      </c>
      <c r="C49" s="440"/>
      <c r="D49" s="441" t="s">
        <v>515</v>
      </c>
      <c r="E49" s="440"/>
      <c r="F49" s="440" t="s">
        <v>516</v>
      </c>
      <c r="G49" s="440" t="s">
        <v>485</v>
      </c>
      <c r="H49" s="415">
        <v>31</v>
      </c>
      <c r="I49" s="440" t="s">
        <v>517</v>
      </c>
      <c r="J49" s="440"/>
      <c r="K49" s="440" t="s">
        <v>479</v>
      </c>
      <c r="L49" s="409">
        <v>3</v>
      </c>
      <c r="M49" s="440" t="s">
        <v>219</v>
      </c>
      <c r="N49" s="440" t="s">
        <v>518</v>
      </c>
      <c r="O49" s="440"/>
      <c r="P49" s="440"/>
      <c r="Q49" s="440"/>
      <c r="R49" s="440"/>
      <c r="S49" s="440"/>
      <c r="T49" s="440"/>
      <c r="U49" s="440"/>
      <c r="V49" s="442"/>
    </row>
    <row r="50" spans="1:22">
      <c r="A50" s="17"/>
      <c r="B50" s="17"/>
      <c r="C50" s="17"/>
      <c r="D50" s="17"/>
      <c r="E50" s="17"/>
      <c r="F50" s="17"/>
      <c r="G50" s="17"/>
      <c r="H50" s="17"/>
      <c r="I50" s="17"/>
      <c r="J50" s="17"/>
      <c r="K50" s="17"/>
      <c r="L50" s="17"/>
      <c r="M50" s="17"/>
      <c r="N50" s="17"/>
      <c r="O50" s="17"/>
      <c r="P50" s="17"/>
      <c r="Q50" s="17"/>
      <c r="R50" s="17"/>
      <c r="S50" s="17"/>
      <c r="T50" s="17"/>
      <c r="U50" s="17"/>
      <c r="V50" s="17"/>
    </row>
    <row r="51" spans="1:22">
      <c r="A51" s="17"/>
      <c r="B51" s="17"/>
      <c r="C51" s="17"/>
      <c r="D51" s="17"/>
      <c r="E51" s="17"/>
      <c r="F51" s="17"/>
      <c r="G51" s="17"/>
      <c r="H51" s="17"/>
      <c r="I51" s="17"/>
      <c r="J51" s="17"/>
      <c r="K51" s="17"/>
      <c r="L51" s="17"/>
      <c r="M51" s="17"/>
      <c r="N51" s="17"/>
      <c r="O51" s="17"/>
      <c r="P51" s="17"/>
      <c r="Q51" s="17"/>
      <c r="R51" s="17"/>
      <c r="S51" s="17"/>
      <c r="T51" s="17"/>
      <c r="U51" s="17"/>
      <c r="V51" s="17"/>
    </row>
    <row r="52" spans="1:22">
      <c r="A52" s="17"/>
      <c r="B52" s="17"/>
      <c r="C52" s="17"/>
      <c r="D52" s="17"/>
      <c r="E52" s="17"/>
      <c r="F52" s="17"/>
      <c r="G52" s="17"/>
      <c r="H52" s="17"/>
      <c r="I52" s="17"/>
      <c r="J52" s="17"/>
      <c r="K52" s="17"/>
      <c r="L52" s="17"/>
      <c r="M52" s="17"/>
      <c r="N52" s="17"/>
      <c r="O52" s="17"/>
      <c r="P52" s="17"/>
      <c r="Q52" s="17"/>
      <c r="R52" s="17"/>
      <c r="S52" s="17"/>
      <c r="T52" s="17"/>
      <c r="U52" s="17"/>
      <c r="V52" s="17"/>
    </row>
    <row r="53" spans="1:22" ht="13.5" thickBot="1">
      <c r="A53" s="17"/>
      <c r="B53" s="17"/>
      <c r="C53" s="17"/>
      <c r="D53" s="17"/>
      <c r="E53" s="17"/>
      <c r="F53" s="17"/>
      <c r="G53" s="17"/>
      <c r="H53" s="17"/>
      <c r="I53" s="17"/>
      <c r="J53" s="17"/>
      <c r="K53" s="17"/>
      <c r="L53" s="17"/>
      <c r="M53" s="17"/>
      <c r="N53" s="17"/>
      <c r="O53" s="17"/>
      <c r="P53" s="17"/>
      <c r="Q53" s="17"/>
      <c r="R53" s="17"/>
      <c r="S53" s="17"/>
      <c r="T53" s="17"/>
      <c r="U53" s="17"/>
      <c r="V53" s="17"/>
    </row>
    <row r="54" spans="1:22" ht="13.5" thickBot="1">
      <c r="A54" s="17"/>
      <c r="B54" s="368" t="s">
        <v>466</v>
      </c>
      <c r="C54" s="450"/>
      <c r="D54" s="299"/>
      <c r="E54" s="299"/>
      <c r="F54" s="299"/>
      <c r="G54" s="299"/>
      <c r="H54" s="299"/>
      <c r="I54" s="299"/>
      <c r="J54" s="299"/>
      <c r="K54" s="299"/>
      <c r="L54" s="300"/>
      <c r="M54" s="17"/>
      <c r="N54" s="17"/>
      <c r="O54" s="17"/>
      <c r="P54" s="17"/>
      <c r="Q54" s="17"/>
      <c r="R54" s="17"/>
      <c r="S54" s="17"/>
      <c r="T54" s="17"/>
      <c r="U54" s="17"/>
      <c r="V54" s="17"/>
    </row>
    <row r="55" spans="1:22">
      <c r="A55" s="451"/>
      <c r="B55" s="344" t="s">
        <v>9</v>
      </c>
      <c r="C55" s="344"/>
      <c r="D55" s="347" t="s">
        <v>523</v>
      </c>
      <c r="E55" s="371" t="s">
        <v>313</v>
      </c>
      <c r="F55" s="232">
        <f>F39</f>
        <v>32000</v>
      </c>
      <c r="G55" s="302" t="s">
        <v>318</v>
      </c>
      <c r="H55" s="302"/>
      <c r="I55" s="302"/>
      <c r="J55" s="302" t="s">
        <v>467</v>
      </c>
      <c r="K55" s="372">
        <f>299.8/F55</f>
        <v>9.3687500000000003E-3</v>
      </c>
      <c r="L55" s="303" t="s">
        <v>319</v>
      </c>
      <c r="M55" s="17"/>
      <c r="N55" s="17"/>
      <c r="O55" s="17"/>
      <c r="P55" s="17"/>
      <c r="Q55" s="17"/>
      <c r="R55" s="17"/>
      <c r="S55" s="17"/>
      <c r="T55" s="17"/>
      <c r="U55" s="17"/>
      <c r="V55" s="17"/>
    </row>
    <row r="56" spans="1:22">
      <c r="A56" s="17"/>
      <c r="B56" s="301"/>
      <c r="C56" s="302"/>
      <c r="D56" s="302"/>
      <c r="E56" s="302"/>
      <c r="F56" s="302"/>
      <c r="G56" s="302"/>
      <c r="H56" s="302"/>
      <c r="I56" s="302"/>
      <c r="J56" s="302"/>
      <c r="K56" s="302"/>
      <c r="L56" s="303"/>
      <c r="M56" s="17"/>
      <c r="N56" s="17"/>
      <c r="O56" s="17"/>
      <c r="P56" s="17"/>
      <c r="Q56" s="17"/>
      <c r="R56" s="17"/>
      <c r="S56" s="17"/>
      <c r="T56" s="17"/>
      <c r="U56" s="17"/>
      <c r="V56" s="17"/>
    </row>
    <row r="57" spans="1:22" ht="13.5" thickBot="1">
      <c r="A57" s="245"/>
      <c r="B57" s="301"/>
      <c r="C57" s="302"/>
      <c r="D57" s="302"/>
      <c r="E57" s="302"/>
      <c r="F57" s="373" t="s">
        <v>468</v>
      </c>
      <c r="G57" s="302"/>
      <c r="H57" s="302"/>
      <c r="I57" s="302"/>
      <c r="J57" s="302"/>
      <c r="K57" s="302"/>
      <c r="L57" s="303"/>
      <c r="M57" s="17"/>
      <c r="N57" s="17"/>
      <c r="O57" s="17"/>
      <c r="P57" s="17"/>
      <c r="Q57" s="17"/>
      <c r="R57" s="17"/>
      <c r="S57" s="17"/>
      <c r="T57" s="17"/>
      <c r="U57" s="17"/>
      <c r="V57" s="17"/>
    </row>
    <row r="58" spans="1:22" ht="13.5" thickBot="1">
      <c r="A58" s="245"/>
      <c r="B58" s="370" t="s">
        <v>9</v>
      </c>
      <c r="C58" s="302"/>
      <c r="D58" s="302"/>
      <c r="E58" s="374">
        <v>3</v>
      </c>
      <c r="F58" s="375" t="str">
        <f>INDEX(B60:B63,E58,1)</f>
        <v>Parabolic Reflector</v>
      </c>
      <c r="G58" s="376"/>
      <c r="H58" s="302"/>
      <c r="I58" s="302"/>
      <c r="J58" s="302" t="s">
        <v>469</v>
      </c>
      <c r="K58" s="55" t="s">
        <v>470</v>
      </c>
      <c r="L58" s="303"/>
      <c r="M58" s="17"/>
      <c r="N58" s="17"/>
      <c r="O58" s="17"/>
      <c r="P58" s="17"/>
      <c r="Q58" s="17"/>
      <c r="R58" s="17"/>
      <c r="S58" s="17"/>
      <c r="T58" s="17"/>
      <c r="U58" s="17"/>
      <c r="V58" s="17"/>
    </row>
    <row r="59" spans="1:22" ht="13.5" thickBot="1">
      <c r="A59" s="377" t="s">
        <v>471</v>
      </c>
      <c r="B59" s="314"/>
      <c r="C59" s="315"/>
      <c r="D59" s="315"/>
      <c r="E59" s="315"/>
      <c r="F59" s="315"/>
      <c r="G59" s="315"/>
      <c r="H59" s="315"/>
      <c r="I59" s="315"/>
      <c r="J59" s="315"/>
      <c r="K59" s="315"/>
      <c r="L59" s="316"/>
      <c r="M59" s="17"/>
      <c r="N59" s="17"/>
      <c r="O59" s="17"/>
      <c r="P59" s="17"/>
      <c r="Q59" s="17"/>
      <c r="R59" s="17"/>
      <c r="S59" s="17"/>
      <c r="T59" s="17"/>
      <c r="U59" s="17"/>
      <c r="V59" s="17"/>
    </row>
    <row r="60" spans="1:22" ht="36" customHeight="1">
      <c r="A60" s="381">
        <v>1</v>
      </c>
      <c r="B60" s="382" t="s">
        <v>472</v>
      </c>
      <c r="C60" s="382"/>
      <c r="D60" s="383" t="s">
        <v>473</v>
      </c>
      <c r="E60" s="384">
        <v>2</v>
      </c>
      <c r="F60" s="382"/>
      <c r="G60" s="383" t="s">
        <v>474</v>
      </c>
      <c r="H60" s="385">
        <f>IF(E60&lt;$B$72,"too short!",INDEX($D$72:$D$110,MATCH(E60,$B$72:$B$110,1),1))</f>
        <v>8</v>
      </c>
      <c r="I60" s="382" t="s">
        <v>475</v>
      </c>
      <c r="J60" s="386" t="s">
        <v>476</v>
      </c>
      <c r="K60" s="382"/>
      <c r="L60" s="382"/>
      <c r="M60" s="387" t="s">
        <v>477</v>
      </c>
      <c r="N60" s="388">
        <f>IF(E60&lt;$B$72,"too short!",INDEX($F$72:$F$110,MATCH(E60,$B$72:$B$110,1),1))</f>
        <v>14.05</v>
      </c>
      <c r="O60" s="389" t="s">
        <v>478</v>
      </c>
      <c r="P60" s="389" t="s">
        <v>479</v>
      </c>
      <c r="Q60" s="390">
        <f>SQRT(40000/(10^(N60/10)))</f>
        <v>39.676193136730106</v>
      </c>
      <c r="R60" s="389" t="s">
        <v>219</v>
      </c>
      <c r="S60" s="389" t="s">
        <v>528</v>
      </c>
      <c r="T60" s="389"/>
      <c r="U60" s="391">
        <f>K55*E60</f>
        <v>1.8737500000000001E-2</v>
      </c>
      <c r="V60" s="392" t="s">
        <v>319</v>
      </c>
    </row>
    <row r="61" spans="1:22" ht="35.25" customHeight="1">
      <c r="A61" s="393">
        <v>2</v>
      </c>
      <c r="B61" s="394" t="s">
        <v>481</v>
      </c>
      <c r="C61" s="394"/>
      <c r="D61" s="394" t="s">
        <v>482</v>
      </c>
      <c r="E61" s="395">
        <v>10.5</v>
      </c>
      <c r="F61" s="394"/>
      <c r="G61" s="396" t="s">
        <v>483</v>
      </c>
      <c r="H61" s="395">
        <v>0.25</v>
      </c>
      <c r="I61" s="394"/>
      <c r="J61" s="396" t="s">
        <v>484</v>
      </c>
      <c r="K61" s="397">
        <v>1</v>
      </c>
      <c r="L61" s="394"/>
      <c r="M61" s="394" t="s">
        <v>485</v>
      </c>
      <c r="N61" s="398">
        <f>10*LOG10(15*K61^2*E61*H61)</f>
        <v>15.952205667976569</v>
      </c>
      <c r="O61" s="394" t="s">
        <v>478</v>
      </c>
      <c r="P61" s="394" t="s">
        <v>479</v>
      </c>
      <c r="Q61" s="399">
        <f>52.2/(K61*((E61*H61)^0.5))</f>
        <v>32.218539472084792</v>
      </c>
      <c r="R61" s="394" t="s">
        <v>219</v>
      </c>
      <c r="S61" s="452" t="s">
        <v>528</v>
      </c>
      <c r="T61" s="452"/>
      <c r="U61" s="400">
        <f>H61*E61*K55</f>
        <v>2.4592968749999999E-2</v>
      </c>
      <c r="V61" s="401" t="s">
        <v>319</v>
      </c>
    </row>
    <row r="62" spans="1:22" ht="36" customHeight="1">
      <c r="A62" s="402">
        <v>3</v>
      </c>
      <c r="B62" s="403" t="s">
        <v>487</v>
      </c>
      <c r="C62" s="403"/>
      <c r="D62" s="403" t="s">
        <v>488</v>
      </c>
      <c r="E62" s="403"/>
      <c r="F62" s="403"/>
      <c r="G62" s="404" t="s">
        <v>489</v>
      </c>
      <c r="H62" s="405">
        <v>34</v>
      </c>
      <c r="I62" s="403"/>
      <c r="J62" s="404" t="s">
        <v>490</v>
      </c>
      <c r="K62" s="406">
        <v>0.56000000000000005</v>
      </c>
      <c r="L62" s="403"/>
      <c r="M62" s="403" t="s">
        <v>485</v>
      </c>
      <c r="N62" s="398">
        <f>(20.4+20*LOG10(H62)+20*LOG10(F55/1000)+10*LOG10(K62))*1.004904</f>
        <v>78.999983480206751</v>
      </c>
      <c r="O62" s="403" t="s">
        <v>478</v>
      </c>
      <c r="P62" s="403" t="s">
        <v>479</v>
      </c>
      <c r="Q62" s="399">
        <v>1.5E-3</v>
      </c>
      <c r="R62" s="403" t="s">
        <v>219</v>
      </c>
      <c r="S62" s="403"/>
      <c r="T62" s="403"/>
      <c r="U62" s="403"/>
      <c r="V62" s="407"/>
    </row>
    <row r="63" spans="1:22" ht="36" customHeight="1" thickBot="1">
      <c r="A63" s="408">
        <v>4</v>
      </c>
      <c r="B63" s="379" t="s">
        <v>491</v>
      </c>
      <c r="C63" s="379"/>
      <c r="D63" s="453" t="s">
        <v>492</v>
      </c>
      <c r="E63" s="453"/>
      <c r="F63" s="453" t="s">
        <v>472</v>
      </c>
      <c r="G63" s="454" t="s">
        <v>493</v>
      </c>
      <c r="H63" s="411"/>
      <c r="I63" s="379"/>
      <c r="J63" s="412"/>
      <c r="K63" s="413"/>
      <c r="L63" s="379"/>
      <c r="M63" s="379" t="s">
        <v>485</v>
      </c>
      <c r="N63" s="455">
        <v>18.5</v>
      </c>
      <c r="O63" s="379" t="s">
        <v>478</v>
      </c>
      <c r="P63" s="379" t="s">
        <v>479</v>
      </c>
      <c r="Q63" s="456">
        <v>24</v>
      </c>
      <c r="R63" s="379" t="s">
        <v>219</v>
      </c>
      <c r="S63" s="457" t="s">
        <v>529</v>
      </c>
      <c r="T63" s="379"/>
      <c r="U63" s="416" t="s">
        <v>85</v>
      </c>
      <c r="V63" s="417" t="s">
        <v>319</v>
      </c>
    </row>
    <row r="64" spans="1:22">
      <c r="A64" s="17"/>
      <c r="B64" s="17"/>
      <c r="C64" s="17"/>
      <c r="D64" s="17"/>
      <c r="E64" s="17"/>
      <c r="F64" s="17"/>
      <c r="G64" s="17"/>
      <c r="H64" s="17"/>
      <c r="I64" s="17"/>
      <c r="J64" s="17"/>
      <c r="K64" s="17"/>
      <c r="L64" s="17"/>
      <c r="M64" s="17"/>
      <c r="N64" s="17"/>
      <c r="O64" s="17"/>
      <c r="P64" s="17"/>
      <c r="Q64" s="17"/>
      <c r="R64" s="17"/>
      <c r="S64" s="17"/>
      <c r="T64" s="17"/>
      <c r="U64" s="17"/>
      <c r="V64" s="17"/>
    </row>
    <row r="65" spans="1:22">
      <c r="A65" s="17"/>
      <c r="B65" s="17"/>
      <c r="C65" s="17"/>
      <c r="D65" s="17"/>
      <c r="E65" s="17"/>
      <c r="F65" s="17"/>
      <c r="G65" s="17"/>
      <c r="H65" s="17"/>
      <c r="I65" s="17"/>
      <c r="J65" s="17"/>
      <c r="K65" s="17"/>
      <c r="L65" s="17"/>
      <c r="M65" s="17"/>
      <c r="N65" s="17"/>
      <c r="O65" s="17"/>
      <c r="P65" s="17"/>
      <c r="Q65" s="17"/>
      <c r="R65" s="17"/>
      <c r="S65" s="17"/>
      <c r="T65" s="17"/>
      <c r="U65" s="17"/>
      <c r="V65" s="17"/>
    </row>
    <row r="66" spans="1:22" ht="13.5" thickBot="1">
      <c r="A66" s="17"/>
      <c r="B66" s="17"/>
      <c r="C66" s="17"/>
      <c r="D66" s="17" t="s">
        <v>530</v>
      </c>
      <c r="E66" s="17"/>
      <c r="F66" s="17"/>
      <c r="G66" s="17"/>
      <c r="H66" s="17"/>
      <c r="I66" s="17"/>
      <c r="J66" s="17"/>
      <c r="K66" s="17"/>
      <c r="L66" s="17"/>
      <c r="M66" s="17"/>
      <c r="N66" s="17"/>
      <c r="O66" s="17"/>
      <c r="P66" s="17"/>
      <c r="Q66" s="17"/>
      <c r="R66" s="17"/>
      <c r="S66" s="17"/>
      <c r="T66" s="17"/>
      <c r="U66" s="17"/>
      <c r="V66" s="17"/>
    </row>
    <row r="67" spans="1:22" ht="16.5" thickBot="1">
      <c r="A67" s="17"/>
      <c r="B67" s="458" t="s">
        <v>531</v>
      </c>
      <c r="C67" s="459"/>
      <c r="D67" s="459"/>
      <c r="E67" s="459"/>
      <c r="F67" s="369"/>
      <c r="G67" s="17"/>
      <c r="H67" s="17"/>
      <c r="I67" s="17"/>
      <c r="J67" s="17"/>
      <c r="K67" s="17"/>
      <c r="L67" s="17"/>
      <c r="M67" s="17"/>
      <c r="N67" s="17"/>
      <c r="O67" s="17"/>
      <c r="P67" s="17"/>
      <c r="Q67" s="17"/>
      <c r="R67" s="17"/>
      <c r="S67" s="17"/>
      <c r="T67" s="17"/>
      <c r="U67" s="17"/>
      <c r="V67" s="17"/>
    </row>
    <row r="68" spans="1:22">
      <c r="A68" s="17"/>
      <c r="B68" s="460"/>
      <c r="C68" s="428"/>
      <c r="D68" s="428"/>
      <c r="E68" s="428"/>
      <c r="F68" s="461"/>
      <c r="G68" s="17"/>
      <c r="H68" s="17"/>
      <c r="I68" s="17"/>
      <c r="J68" s="17"/>
      <c r="K68" s="17"/>
      <c r="L68" s="17"/>
      <c r="M68" s="17"/>
      <c r="N68" s="17"/>
      <c r="O68" s="17"/>
      <c r="P68" s="17"/>
      <c r="Q68" s="17"/>
      <c r="R68" s="17"/>
      <c r="S68" s="17"/>
      <c r="T68" s="17"/>
      <c r="U68" s="17"/>
      <c r="V68" s="17"/>
    </row>
    <row r="69" spans="1:22">
      <c r="A69" s="17"/>
      <c r="B69" s="462" t="s">
        <v>532</v>
      </c>
      <c r="C69" s="428"/>
      <c r="D69" s="428" t="s">
        <v>533</v>
      </c>
      <c r="E69" s="428"/>
      <c r="F69" s="461" t="s">
        <v>534</v>
      </c>
      <c r="G69" s="17"/>
      <c r="H69" s="17"/>
      <c r="I69" s="17"/>
      <c r="J69" s="17"/>
      <c r="K69" s="17"/>
      <c r="L69" s="17"/>
      <c r="M69" s="17"/>
      <c r="N69" s="17"/>
      <c r="O69" s="17"/>
      <c r="P69" s="17"/>
      <c r="Q69" s="17"/>
      <c r="R69" s="17"/>
      <c r="S69" s="17"/>
      <c r="T69" s="17"/>
      <c r="U69" s="17"/>
      <c r="V69" s="17"/>
    </row>
    <row r="70" spans="1:22">
      <c r="A70" s="17"/>
      <c r="B70" s="462" t="s">
        <v>535</v>
      </c>
      <c r="C70" s="428"/>
      <c r="D70" s="428" t="s">
        <v>536</v>
      </c>
      <c r="E70" s="428"/>
      <c r="F70" s="461" t="s">
        <v>537</v>
      </c>
      <c r="G70" s="17"/>
      <c r="H70" s="17"/>
      <c r="I70" s="17"/>
      <c r="J70" s="17"/>
      <c r="K70" s="17"/>
      <c r="L70" s="17"/>
      <c r="M70" s="17"/>
      <c r="N70" s="17"/>
      <c r="O70" s="17"/>
      <c r="P70" s="17"/>
      <c r="Q70" s="17"/>
      <c r="R70" s="17"/>
      <c r="S70" s="17"/>
      <c r="T70" s="17"/>
      <c r="U70" s="17"/>
      <c r="V70" s="17"/>
    </row>
    <row r="71" spans="1:22">
      <c r="A71" s="17"/>
      <c r="B71" s="460"/>
      <c r="C71" s="428"/>
      <c r="D71" s="428"/>
      <c r="E71" s="428"/>
      <c r="F71" s="461"/>
      <c r="G71" s="17"/>
      <c r="H71" s="17"/>
      <c r="I71" s="17"/>
      <c r="J71" s="17"/>
      <c r="K71" s="17"/>
      <c r="L71" s="17"/>
      <c r="M71" s="17"/>
      <c r="N71" s="17"/>
      <c r="O71" s="17"/>
      <c r="P71" s="17"/>
      <c r="Q71" s="17"/>
      <c r="R71" s="17"/>
      <c r="S71" s="17"/>
      <c r="T71" s="17"/>
      <c r="U71" s="17"/>
      <c r="V71" s="17"/>
    </row>
    <row r="72" spans="1:22">
      <c r="A72" s="17"/>
      <c r="B72" s="463">
        <v>0.35</v>
      </c>
      <c r="C72" s="464"/>
      <c r="D72" s="464">
        <v>3</v>
      </c>
      <c r="E72" s="464"/>
      <c r="F72" s="465">
        <v>9.65</v>
      </c>
      <c r="G72" s="17"/>
      <c r="H72" s="17"/>
      <c r="I72" s="17"/>
      <c r="J72" s="17"/>
      <c r="K72" s="17"/>
      <c r="L72" s="17"/>
      <c r="M72" s="17"/>
      <c r="N72" s="17"/>
      <c r="O72" s="17"/>
      <c r="P72" s="17"/>
      <c r="Q72" s="17"/>
      <c r="R72" s="17"/>
      <c r="S72" s="17"/>
      <c r="T72" s="17"/>
      <c r="U72" s="17"/>
      <c r="V72" s="17"/>
    </row>
    <row r="73" spans="1:22">
      <c r="A73" s="17"/>
      <c r="B73" s="463" t="s">
        <v>9</v>
      </c>
      <c r="C73" s="464"/>
      <c r="D73" s="464"/>
      <c r="E73" s="464"/>
      <c r="F73" s="465"/>
      <c r="G73" s="17"/>
      <c r="H73" s="17"/>
      <c r="I73" s="17"/>
      <c r="J73" s="17"/>
      <c r="K73" s="17"/>
      <c r="L73" s="17"/>
      <c r="M73" s="17"/>
      <c r="N73" s="17"/>
      <c r="O73" s="17"/>
      <c r="P73" s="17"/>
      <c r="Q73" s="17"/>
      <c r="R73" s="17"/>
      <c r="S73" s="17"/>
      <c r="T73" s="17"/>
      <c r="U73" s="17"/>
      <c r="V73" s="17"/>
    </row>
    <row r="74" spans="1:22">
      <c r="A74" s="17"/>
      <c r="B74" s="463">
        <v>0.55000000000000004</v>
      </c>
      <c r="C74" s="464"/>
      <c r="D74" s="464">
        <v>4</v>
      </c>
      <c r="E74" s="464"/>
      <c r="F74" s="465">
        <v>10.86</v>
      </c>
      <c r="G74" s="17"/>
      <c r="H74" s="17"/>
      <c r="I74" s="17"/>
      <c r="J74" s="17"/>
      <c r="K74" s="17"/>
      <c r="L74" s="17"/>
      <c r="M74" s="17"/>
      <c r="N74" s="17"/>
      <c r="O74" s="17"/>
      <c r="P74" s="17"/>
      <c r="Q74" s="17"/>
      <c r="R74" s="17"/>
      <c r="S74" s="17"/>
      <c r="T74" s="17"/>
      <c r="U74" s="17"/>
      <c r="V74" s="17"/>
    </row>
    <row r="75" spans="1:22">
      <c r="A75" s="17"/>
      <c r="B75" s="463"/>
      <c r="C75" s="464"/>
      <c r="D75" s="464"/>
      <c r="E75" s="464"/>
      <c r="F75" s="465"/>
      <c r="G75" s="17"/>
      <c r="H75" s="17"/>
      <c r="I75" s="17"/>
      <c r="J75" s="17"/>
      <c r="K75" s="17"/>
      <c r="L75" s="17"/>
      <c r="M75" s="17"/>
      <c r="N75" s="17"/>
      <c r="O75" s="17"/>
      <c r="P75" s="17"/>
      <c r="Q75" s="17"/>
      <c r="R75" s="17"/>
      <c r="S75" s="17"/>
      <c r="T75" s="17"/>
      <c r="U75" s="17"/>
      <c r="V75" s="17"/>
    </row>
    <row r="76" spans="1:22">
      <c r="A76" s="17"/>
      <c r="B76" s="463">
        <v>0.8</v>
      </c>
      <c r="C76" s="464"/>
      <c r="D76" s="464">
        <v>5</v>
      </c>
      <c r="E76" s="464"/>
      <c r="F76" s="465">
        <v>11.85</v>
      </c>
      <c r="G76" s="17"/>
      <c r="H76" s="17"/>
      <c r="I76" s="17"/>
      <c r="J76" s="17"/>
      <c r="K76" s="17"/>
      <c r="L76" s="17"/>
      <c r="M76" s="17"/>
      <c r="N76" s="17"/>
      <c r="O76" s="17"/>
      <c r="P76" s="17"/>
      <c r="Q76" s="17"/>
      <c r="R76" s="17"/>
      <c r="S76" s="17"/>
      <c r="T76" s="17"/>
      <c r="U76" s="17"/>
      <c r="V76" s="17"/>
    </row>
    <row r="77" spans="1:22">
      <c r="A77" s="17"/>
      <c r="B77" s="463"/>
      <c r="C77" s="464"/>
      <c r="D77" s="464"/>
      <c r="E77" s="464"/>
      <c r="F77" s="465"/>
      <c r="G77" s="17"/>
      <c r="H77" s="17"/>
      <c r="I77" s="17"/>
      <c r="J77" s="17"/>
      <c r="K77" s="17"/>
      <c r="L77" s="17"/>
      <c r="M77" s="17"/>
      <c r="N77" s="17"/>
      <c r="O77" s="17"/>
      <c r="P77" s="17"/>
      <c r="Q77" s="17"/>
      <c r="R77" s="17"/>
      <c r="S77" s="17"/>
      <c r="T77" s="17"/>
      <c r="U77" s="17"/>
      <c r="V77" s="17"/>
    </row>
    <row r="78" spans="1:22">
      <c r="A78" s="17"/>
      <c r="B78" s="463">
        <v>1.1499999999999999</v>
      </c>
      <c r="C78" s="464"/>
      <c r="D78" s="464">
        <v>6</v>
      </c>
      <c r="E78" s="464"/>
      <c r="F78" s="465">
        <v>12.45</v>
      </c>
      <c r="G78" s="17"/>
      <c r="H78" s="17"/>
      <c r="I78" s="17"/>
      <c r="J78" s="17"/>
      <c r="K78" s="17"/>
      <c r="L78" s="17"/>
      <c r="M78" s="17"/>
      <c r="N78" s="17"/>
      <c r="O78" s="17"/>
      <c r="P78" s="17"/>
      <c r="Q78" s="17"/>
      <c r="R78" s="17"/>
      <c r="S78" s="17"/>
      <c r="T78" s="17"/>
      <c r="U78" s="17"/>
      <c r="V78" s="17"/>
    </row>
    <row r="79" spans="1:22">
      <c r="A79" s="17"/>
      <c r="B79" s="463"/>
      <c r="C79" s="464"/>
      <c r="D79" s="464"/>
      <c r="E79" s="464"/>
      <c r="F79" s="465"/>
      <c r="G79" s="17"/>
      <c r="H79" s="17"/>
      <c r="I79" s="17"/>
      <c r="J79" s="17"/>
      <c r="K79" s="17"/>
      <c r="L79" s="17"/>
      <c r="M79" s="17"/>
      <c r="N79" s="17"/>
      <c r="O79" s="17"/>
      <c r="P79" s="17"/>
      <c r="Q79" s="17"/>
      <c r="R79" s="17"/>
      <c r="S79" s="17"/>
      <c r="T79" s="17"/>
      <c r="U79" s="17"/>
      <c r="V79" s="17"/>
    </row>
    <row r="80" spans="1:22">
      <c r="A80" s="17"/>
      <c r="B80" s="463">
        <v>1.45</v>
      </c>
      <c r="C80" s="464"/>
      <c r="D80" s="464">
        <v>7</v>
      </c>
      <c r="E80" s="464"/>
      <c r="F80" s="465">
        <v>13.35</v>
      </c>
      <c r="G80" s="17"/>
      <c r="H80" s="17"/>
      <c r="I80" s="17"/>
      <c r="J80" s="17"/>
      <c r="K80" s="17"/>
      <c r="L80" s="17"/>
      <c r="M80" s="17"/>
      <c r="N80" s="17"/>
      <c r="O80" s="17"/>
      <c r="P80" s="17"/>
      <c r="Q80" s="17"/>
      <c r="R80" s="17"/>
      <c r="S80" s="17"/>
      <c r="T80" s="17"/>
      <c r="U80" s="17"/>
      <c r="V80" s="17"/>
    </row>
    <row r="81" spans="1:22">
      <c r="A81" s="17"/>
      <c r="B81" s="463"/>
      <c r="C81" s="464"/>
      <c r="D81" s="464"/>
      <c r="E81" s="464"/>
      <c r="F81" s="465"/>
      <c r="G81" s="17"/>
      <c r="H81" s="17"/>
      <c r="I81" s="17"/>
      <c r="J81" s="17"/>
      <c r="K81" s="17"/>
      <c r="L81" s="17"/>
      <c r="M81" s="17"/>
      <c r="N81" s="17"/>
      <c r="O81" s="17"/>
      <c r="P81" s="17"/>
      <c r="Q81" s="17"/>
      <c r="R81" s="17"/>
      <c r="S81" s="17"/>
      <c r="T81" s="17"/>
      <c r="U81" s="17"/>
      <c r="V81" s="17"/>
    </row>
    <row r="82" spans="1:22">
      <c r="A82" s="17"/>
      <c r="B82" s="463">
        <v>1.8</v>
      </c>
      <c r="C82" s="464"/>
      <c r="D82" s="464">
        <v>8</v>
      </c>
      <c r="E82" s="464"/>
      <c r="F82" s="465">
        <v>14.05</v>
      </c>
      <c r="G82" s="17"/>
      <c r="H82" s="17"/>
      <c r="I82" s="17"/>
      <c r="J82" s="17"/>
      <c r="K82" s="17"/>
      <c r="L82" s="17"/>
      <c r="M82" s="17"/>
      <c r="N82" s="17"/>
      <c r="O82" s="17"/>
      <c r="P82" s="17"/>
      <c r="Q82" s="17"/>
      <c r="R82" s="17"/>
      <c r="S82" s="17"/>
      <c r="T82" s="17"/>
      <c r="U82" s="17"/>
      <c r="V82" s="17"/>
    </row>
    <row r="83" spans="1:22">
      <c r="A83" s="17"/>
      <c r="B83" s="463"/>
      <c r="C83" s="464"/>
      <c r="D83" s="464"/>
      <c r="E83" s="464"/>
      <c r="F83" s="465"/>
      <c r="G83" s="17"/>
      <c r="H83" s="17"/>
      <c r="I83" s="17"/>
      <c r="J83" s="17"/>
      <c r="K83" s="17"/>
      <c r="L83" s="17"/>
      <c r="M83" s="17"/>
      <c r="N83" s="17"/>
      <c r="O83" s="17"/>
      <c r="P83" s="17"/>
      <c r="Q83" s="17"/>
      <c r="R83" s="17"/>
      <c r="S83" s="17"/>
      <c r="T83" s="17"/>
      <c r="U83" s="17"/>
      <c r="V83" s="17"/>
    </row>
    <row r="84" spans="1:22">
      <c r="A84" s="17"/>
      <c r="B84" s="463">
        <v>2.1</v>
      </c>
      <c r="C84" s="464"/>
      <c r="D84" s="464">
        <v>9</v>
      </c>
      <c r="E84" s="464"/>
      <c r="F84" s="465">
        <v>14.4</v>
      </c>
      <c r="G84" s="17"/>
      <c r="H84" s="17"/>
      <c r="I84" s="17"/>
      <c r="J84" s="17"/>
      <c r="K84" s="17"/>
      <c r="L84" s="17"/>
      <c r="M84" s="17"/>
      <c r="N84" s="17"/>
      <c r="O84" s="17"/>
      <c r="P84" s="17"/>
      <c r="Q84" s="17"/>
      <c r="R84" s="17"/>
      <c r="S84" s="17"/>
      <c r="T84" s="17"/>
      <c r="U84" s="17"/>
      <c r="V84" s="17"/>
    </row>
    <row r="85" spans="1:22">
      <c r="A85" s="17"/>
      <c r="B85" s="463"/>
      <c r="C85" s="464"/>
      <c r="D85" s="464"/>
      <c r="E85" s="464"/>
      <c r="F85" s="465"/>
      <c r="G85" s="17"/>
      <c r="H85" s="17"/>
      <c r="I85" s="17"/>
      <c r="J85" s="17"/>
      <c r="K85" s="17"/>
      <c r="L85" s="17"/>
      <c r="M85" s="17"/>
      <c r="N85" s="17"/>
      <c r="O85" s="17"/>
      <c r="P85" s="17"/>
      <c r="Q85" s="17"/>
      <c r="R85" s="17"/>
      <c r="S85" s="17"/>
      <c r="T85" s="17"/>
      <c r="U85" s="17"/>
      <c r="V85" s="17"/>
    </row>
    <row r="86" spans="1:22">
      <c r="A86" s="17"/>
      <c r="B86" s="463">
        <v>2.4500000000000002</v>
      </c>
      <c r="C86" s="464"/>
      <c r="D86" s="464">
        <v>10</v>
      </c>
      <c r="E86" s="464"/>
      <c r="F86" s="465">
        <v>15.25</v>
      </c>
      <c r="G86" s="17"/>
      <c r="H86" s="17"/>
      <c r="I86" s="17"/>
      <c r="J86" s="17"/>
      <c r="K86" s="17"/>
      <c r="L86" s="17"/>
      <c r="M86" s="17"/>
      <c r="N86" s="17"/>
      <c r="O86" s="17"/>
      <c r="P86" s="17"/>
      <c r="Q86" s="17"/>
      <c r="R86" s="17"/>
      <c r="S86" s="17"/>
      <c r="T86" s="17"/>
      <c r="U86" s="17"/>
      <c r="V86" s="17"/>
    </row>
    <row r="87" spans="1:22">
      <c r="A87" s="17"/>
      <c r="B87" s="463"/>
      <c r="C87" s="464"/>
      <c r="D87" s="464"/>
      <c r="E87" s="464"/>
      <c r="F87" s="465"/>
      <c r="G87" s="17"/>
      <c r="H87" s="17"/>
      <c r="I87" s="17"/>
      <c r="J87" s="17"/>
      <c r="K87" s="17"/>
      <c r="L87" s="17"/>
      <c r="M87" s="17"/>
      <c r="N87" s="17"/>
      <c r="O87" s="17"/>
      <c r="P87" s="17"/>
      <c r="Q87" s="17"/>
      <c r="R87" s="17"/>
      <c r="S87" s="17"/>
      <c r="T87" s="17"/>
      <c r="U87" s="17"/>
      <c r="V87" s="17"/>
    </row>
    <row r="88" spans="1:22">
      <c r="A88" s="17"/>
      <c r="B88" s="463">
        <v>2.8</v>
      </c>
      <c r="C88" s="464"/>
      <c r="D88" s="464">
        <v>11</v>
      </c>
      <c r="E88" s="464"/>
      <c r="F88" s="465">
        <v>15.95</v>
      </c>
      <c r="G88" s="17"/>
      <c r="H88" s="17"/>
      <c r="I88" s="17"/>
      <c r="J88" s="17"/>
      <c r="K88" s="17"/>
      <c r="L88" s="17"/>
      <c r="M88" s="17"/>
      <c r="N88" s="17"/>
      <c r="O88" s="17"/>
      <c r="P88" s="17"/>
      <c r="Q88" s="17"/>
      <c r="R88" s="17"/>
      <c r="S88" s="17"/>
      <c r="T88" s="17"/>
      <c r="U88" s="17"/>
      <c r="V88" s="17"/>
    </row>
    <row r="89" spans="1:22">
      <c r="A89" s="17"/>
      <c r="B89" s="463"/>
      <c r="C89" s="464"/>
      <c r="D89" s="464"/>
      <c r="E89" s="464"/>
      <c r="F89" s="465"/>
      <c r="G89" s="17"/>
      <c r="H89" s="17"/>
      <c r="I89" s="17"/>
      <c r="J89" s="17"/>
      <c r="K89" s="17"/>
      <c r="L89" s="17"/>
      <c r="M89" s="17"/>
      <c r="N89" s="17"/>
      <c r="O89" s="17"/>
      <c r="P89" s="17"/>
      <c r="Q89" s="17"/>
      <c r="R89" s="17"/>
      <c r="S89" s="17"/>
      <c r="T89" s="17"/>
      <c r="U89" s="17"/>
      <c r="V89" s="17"/>
    </row>
    <row r="90" spans="1:22">
      <c r="A90" s="17"/>
      <c r="B90" s="463">
        <v>3.15</v>
      </c>
      <c r="C90" s="464"/>
      <c r="D90" s="464">
        <v>12</v>
      </c>
      <c r="E90" s="464"/>
      <c r="F90" s="465">
        <v>16.3</v>
      </c>
      <c r="G90" s="17"/>
      <c r="H90" s="17"/>
      <c r="I90" s="17"/>
      <c r="J90" s="17"/>
      <c r="K90" s="17"/>
      <c r="L90" s="17"/>
      <c r="M90" s="17"/>
      <c r="N90" s="17"/>
      <c r="O90" s="17"/>
      <c r="P90" s="17"/>
      <c r="Q90" s="17"/>
      <c r="R90" s="17"/>
      <c r="S90" s="17"/>
      <c r="T90" s="17"/>
      <c r="U90" s="17"/>
      <c r="V90" s="17"/>
    </row>
    <row r="91" spans="1:22">
      <c r="A91" s="17"/>
      <c r="B91" s="463"/>
      <c r="C91" s="464"/>
      <c r="D91" s="464"/>
      <c r="E91" s="464"/>
      <c r="F91" s="465"/>
      <c r="G91" s="17"/>
      <c r="H91" s="17"/>
      <c r="I91" s="17"/>
      <c r="J91" s="17"/>
      <c r="K91" s="17"/>
      <c r="L91" s="17"/>
      <c r="M91" s="17"/>
      <c r="N91" s="17"/>
      <c r="O91" s="17"/>
      <c r="P91" s="17"/>
      <c r="Q91" s="17"/>
      <c r="R91" s="17"/>
      <c r="S91" s="17"/>
      <c r="T91" s="17"/>
      <c r="U91" s="17"/>
      <c r="V91" s="17"/>
    </row>
    <row r="92" spans="1:22">
      <c r="A92" s="17"/>
      <c r="B92" s="463">
        <v>3.55</v>
      </c>
      <c r="C92" s="464"/>
      <c r="D92" s="464">
        <v>13</v>
      </c>
      <c r="E92" s="464"/>
      <c r="F92" s="465">
        <v>16.95</v>
      </c>
      <c r="G92" s="17"/>
      <c r="H92" s="17"/>
      <c r="I92" s="17"/>
      <c r="J92" s="17"/>
      <c r="K92" s="17"/>
      <c r="L92" s="17"/>
      <c r="M92" s="17"/>
      <c r="N92" s="17"/>
      <c r="O92" s="17"/>
      <c r="P92" s="17"/>
      <c r="Q92" s="17"/>
      <c r="R92" s="17"/>
      <c r="S92" s="17"/>
      <c r="T92" s="17"/>
      <c r="U92" s="17"/>
      <c r="V92" s="17"/>
    </row>
    <row r="93" spans="1:22">
      <c r="A93" s="17"/>
      <c r="B93" s="463"/>
      <c r="C93" s="464"/>
      <c r="D93" s="464"/>
      <c r="E93" s="464"/>
      <c r="F93" s="465"/>
      <c r="G93" s="17"/>
      <c r="H93" s="17"/>
      <c r="I93" s="17"/>
      <c r="J93" s="17"/>
      <c r="K93" s="17"/>
      <c r="L93" s="17"/>
      <c r="M93" s="17"/>
      <c r="N93" s="17"/>
      <c r="O93" s="17"/>
      <c r="P93" s="17"/>
      <c r="Q93" s="17"/>
      <c r="R93" s="17"/>
      <c r="S93" s="17"/>
      <c r="T93" s="17"/>
      <c r="U93" s="17"/>
      <c r="V93" s="17"/>
    </row>
    <row r="94" spans="1:22">
      <c r="A94" s="17"/>
      <c r="B94" s="463">
        <v>4</v>
      </c>
      <c r="C94" s="464"/>
      <c r="D94" s="464">
        <v>14</v>
      </c>
      <c r="E94" s="464"/>
      <c r="F94" s="465">
        <v>17.45</v>
      </c>
      <c r="G94" s="17"/>
      <c r="H94" s="17"/>
      <c r="I94" s="17"/>
      <c r="J94" s="17"/>
      <c r="K94" s="17"/>
      <c r="L94" s="17"/>
      <c r="M94" s="17"/>
      <c r="N94" s="17"/>
      <c r="O94" s="17"/>
      <c r="P94" s="17"/>
      <c r="Q94" s="17"/>
      <c r="R94" s="17"/>
      <c r="S94" s="17"/>
      <c r="T94" s="17"/>
      <c r="U94" s="17"/>
      <c r="V94" s="17"/>
    </row>
    <row r="95" spans="1:22">
      <c r="A95" s="17"/>
      <c r="B95" s="463"/>
      <c r="C95" s="464"/>
      <c r="D95" s="464"/>
      <c r="E95" s="464"/>
      <c r="F95" s="465"/>
      <c r="G95" s="17"/>
      <c r="H95" s="17"/>
      <c r="I95" s="17"/>
      <c r="J95" s="17"/>
      <c r="K95" s="17"/>
      <c r="L95" s="17"/>
      <c r="M95" s="17"/>
      <c r="N95" s="17"/>
      <c r="O95" s="17"/>
      <c r="P95" s="17"/>
      <c r="Q95" s="17"/>
      <c r="R95" s="17"/>
      <c r="S95" s="17"/>
      <c r="T95" s="17"/>
      <c r="U95" s="17"/>
      <c r="V95" s="17"/>
    </row>
    <row r="96" spans="1:22">
      <c r="A96" s="17"/>
      <c r="B96" s="463">
        <v>4.4000000000000004</v>
      </c>
      <c r="C96" s="464"/>
      <c r="D96" s="464">
        <v>15</v>
      </c>
      <c r="E96" s="464"/>
      <c r="F96" s="465">
        <v>18.149999999999999</v>
      </c>
      <c r="G96" s="17"/>
      <c r="H96" s="17"/>
      <c r="I96" s="17"/>
      <c r="J96" s="17"/>
      <c r="K96" s="17"/>
      <c r="L96" s="17"/>
      <c r="M96" s="17"/>
      <c r="N96" s="17"/>
      <c r="O96" s="17"/>
      <c r="P96" s="17"/>
      <c r="Q96" s="17"/>
      <c r="R96" s="17"/>
      <c r="S96" s="17"/>
      <c r="T96" s="17"/>
      <c r="U96" s="17"/>
      <c r="V96" s="17"/>
    </row>
    <row r="97" spans="1:22">
      <c r="A97" s="17"/>
      <c r="B97" s="463"/>
      <c r="C97" s="464"/>
      <c r="D97" s="464"/>
      <c r="E97" s="464"/>
      <c r="F97" s="465"/>
      <c r="G97" s="17"/>
      <c r="H97" s="17"/>
      <c r="I97" s="17"/>
      <c r="J97" s="17"/>
      <c r="K97" s="17"/>
      <c r="L97" s="17"/>
      <c r="M97" s="17"/>
      <c r="N97" s="17"/>
      <c r="O97" s="17"/>
      <c r="P97" s="17"/>
      <c r="Q97" s="17"/>
      <c r="R97" s="17"/>
      <c r="S97" s="17"/>
      <c r="T97" s="17"/>
      <c r="U97" s="17"/>
      <c r="V97" s="17"/>
    </row>
    <row r="98" spans="1:22">
      <c r="A98" s="17"/>
      <c r="B98" s="463">
        <v>4.75</v>
      </c>
      <c r="C98" s="464"/>
      <c r="D98" s="464">
        <v>16</v>
      </c>
      <c r="E98" s="464"/>
      <c r="F98" s="465">
        <v>18.649999999999999</v>
      </c>
      <c r="G98" s="17"/>
      <c r="H98" s="17"/>
      <c r="I98" s="17"/>
      <c r="J98" s="17"/>
      <c r="K98" s="17"/>
      <c r="L98" s="17"/>
      <c r="M98" s="17"/>
      <c r="N98" s="17"/>
      <c r="O98" s="17"/>
      <c r="P98" s="17"/>
      <c r="Q98" s="17"/>
      <c r="R98" s="17"/>
      <c r="S98" s="17"/>
      <c r="T98" s="17"/>
      <c r="U98" s="17"/>
      <c r="V98" s="17"/>
    </row>
    <row r="99" spans="1:22">
      <c r="A99" s="17"/>
      <c r="B99" s="463"/>
      <c r="C99" s="464"/>
      <c r="D99" s="464"/>
      <c r="E99" s="464"/>
      <c r="F99" s="465"/>
      <c r="G99" s="17"/>
      <c r="H99" s="17"/>
      <c r="I99" s="17"/>
      <c r="J99" s="17"/>
      <c r="K99" s="17"/>
      <c r="L99" s="17"/>
      <c r="M99" s="17"/>
      <c r="N99" s="17"/>
      <c r="O99" s="17"/>
      <c r="P99" s="17"/>
      <c r="Q99" s="17"/>
      <c r="R99" s="17"/>
      <c r="S99" s="17"/>
      <c r="T99" s="17"/>
      <c r="U99" s="17"/>
      <c r="V99" s="17"/>
    </row>
    <row r="100" spans="1:22">
      <c r="A100" s="17"/>
      <c r="B100" s="463">
        <v>5.2</v>
      </c>
      <c r="C100" s="428"/>
      <c r="D100" s="464">
        <v>17</v>
      </c>
      <c r="E100" s="428"/>
      <c r="F100" s="465">
        <v>19.350000000000001</v>
      </c>
      <c r="G100" s="17"/>
      <c r="H100" s="17"/>
      <c r="I100" s="17"/>
      <c r="J100" s="17"/>
      <c r="K100" s="17"/>
      <c r="L100" s="17"/>
      <c r="M100" s="17"/>
      <c r="N100" s="17"/>
      <c r="O100" s="17"/>
      <c r="P100" s="17"/>
      <c r="Q100" s="17"/>
      <c r="R100" s="17"/>
      <c r="S100" s="17"/>
      <c r="T100" s="17"/>
      <c r="U100" s="17"/>
      <c r="V100" s="17"/>
    </row>
    <row r="101" spans="1:22">
      <c r="A101" s="17"/>
      <c r="B101" s="463"/>
      <c r="C101" s="428"/>
      <c r="D101" s="464"/>
      <c r="E101" s="428"/>
      <c r="F101" s="465"/>
      <c r="G101" s="17"/>
      <c r="H101" s="17"/>
      <c r="I101" s="17"/>
      <c r="J101" s="17"/>
      <c r="K101" s="17"/>
      <c r="L101" s="17"/>
      <c r="M101" s="17"/>
      <c r="N101" s="17"/>
      <c r="O101" s="17"/>
      <c r="P101" s="17"/>
      <c r="Q101" s="17"/>
      <c r="R101" s="17"/>
      <c r="S101" s="17"/>
      <c r="T101" s="17"/>
      <c r="U101" s="17"/>
      <c r="V101" s="17"/>
    </row>
    <row r="102" spans="1:22">
      <c r="A102" s="17"/>
      <c r="B102" s="463">
        <v>5.55</v>
      </c>
      <c r="C102" s="428"/>
      <c r="D102" s="464">
        <v>18</v>
      </c>
      <c r="E102" s="428"/>
      <c r="F102" s="465">
        <v>19.850000000000001</v>
      </c>
      <c r="G102" s="17"/>
      <c r="H102" s="17"/>
      <c r="I102" s="17"/>
      <c r="J102" s="17"/>
      <c r="K102" s="17"/>
      <c r="L102" s="17"/>
      <c r="M102" s="17"/>
      <c r="N102" s="17"/>
      <c r="O102" s="17"/>
      <c r="P102" s="17"/>
      <c r="Q102" s="17"/>
      <c r="R102" s="17"/>
      <c r="S102" s="17"/>
      <c r="T102" s="17"/>
      <c r="U102" s="17"/>
      <c r="V102" s="17"/>
    </row>
    <row r="103" spans="1:22">
      <c r="A103" s="17"/>
      <c r="B103" s="463"/>
      <c r="C103" s="428"/>
      <c r="D103" s="464"/>
      <c r="E103" s="428"/>
      <c r="F103" s="465"/>
      <c r="G103" s="17"/>
      <c r="H103" s="17"/>
      <c r="I103" s="17"/>
      <c r="J103" s="17"/>
      <c r="K103" s="17"/>
      <c r="L103" s="17"/>
      <c r="M103" s="17"/>
      <c r="N103" s="17"/>
      <c r="O103" s="17"/>
      <c r="P103" s="17"/>
      <c r="Q103" s="17"/>
      <c r="R103" s="17"/>
      <c r="S103" s="17"/>
      <c r="T103" s="17"/>
      <c r="U103" s="17"/>
      <c r="V103" s="17"/>
    </row>
    <row r="104" spans="1:22">
      <c r="A104" s="17"/>
      <c r="B104" s="463">
        <v>6</v>
      </c>
      <c r="C104" s="428"/>
      <c r="D104" s="464">
        <v>19</v>
      </c>
      <c r="E104" s="428"/>
      <c r="F104" s="465">
        <v>20.25</v>
      </c>
      <c r="G104" s="17"/>
      <c r="H104" s="17"/>
      <c r="I104" s="17"/>
      <c r="J104" s="17"/>
      <c r="K104" s="17"/>
      <c r="L104" s="17"/>
      <c r="M104" s="17"/>
      <c r="N104" s="17"/>
      <c r="O104" s="17"/>
      <c r="P104" s="17"/>
      <c r="Q104" s="17"/>
      <c r="R104" s="17"/>
      <c r="S104" s="17"/>
      <c r="T104" s="17"/>
      <c r="U104" s="17"/>
      <c r="V104" s="17"/>
    </row>
    <row r="105" spans="1:22">
      <c r="A105" s="17"/>
      <c r="B105" s="463"/>
      <c r="C105" s="428"/>
      <c r="D105" s="464"/>
      <c r="E105" s="428"/>
      <c r="F105" s="465"/>
      <c r="G105" s="17"/>
      <c r="H105" s="17"/>
      <c r="I105" s="17"/>
      <c r="J105" s="17"/>
      <c r="K105" s="17"/>
      <c r="L105" s="17"/>
      <c r="M105" s="17"/>
      <c r="N105" s="17"/>
      <c r="O105" s="17"/>
      <c r="P105" s="17"/>
      <c r="Q105" s="17"/>
      <c r="R105" s="17"/>
      <c r="S105" s="17"/>
      <c r="T105" s="17"/>
      <c r="U105" s="17"/>
      <c r="V105" s="17"/>
    </row>
    <row r="106" spans="1:22">
      <c r="A106" s="17"/>
      <c r="B106" s="463">
        <v>6.5</v>
      </c>
      <c r="C106" s="428"/>
      <c r="D106" s="464">
        <v>20</v>
      </c>
      <c r="E106" s="428"/>
      <c r="F106" s="465">
        <v>20.75</v>
      </c>
      <c r="G106" s="17"/>
      <c r="H106" s="17"/>
      <c r="I106" s="17"/>
      <c r="J106" s="17"/>
      <c r="K106" s="17"/>
      <c r="L106" s="17"/>
      <c r="M106" s="17"/>
      <c r="N106" s="17"/>
      <c r="O106" s="17"/>
      <c r="P106" s="17"/>
      <c r="Q106" s="17"/>
      <c r="R106" s="17"/>
      <c r="S106" s="17"/>
      <c r="T106" s="17"/>
      <c r="U106" s="17"/>
      <c r="V106" s="17"/>
    </row>
    <row r="107" spans="1:22">
      <c r="A107" s="17"/>
      <c r="B107" s="463"/>
      <c r="C107" s="428"/>
      <c r="D107" s="464"/>
      <c r="E107" s="428"/>
      <c r="F107" s="465"/>
      <c r="G107" s="17"/>
      <c r="H107" s="17"/>
      <c r="I107" s="17"/>
      <c r="J107" s="17"/>
      <c r="K107" s="17"/>
      <c r="L107" s="17"/>
      <c r="M107" s="17"/>
      <c r="N107" s="17"/>
      <c r="O107" s="17"/>
      <c r="P107" s="17"/>
      <c r="Q107" s="17"/>
      <c r="R107" s="17"/>
      <c r="S107" s="17"/>
      <c r="T107" s="17"/>
      <c r="U107" s="17"/>
      <c r="V107" s="17"/>
    </row>
    <row r="108" spans="1:22">
      <c r="A108" s="17"/>
      <c r="B108" s="463">
        <v>7</v>
      </c>
      <c r="C108" s="428"/>
      <c r="D108" s="464">
        <v>21</v>
      </c>
      <c r="E108" s="428"/>
      <c r="F108" s="465">
        <v>21.35</v>
      </c>
      <c r="G108" s="17"/>
      <c r="H108" s="17"/>
      <c r="I108" s="17"/>
      <c r="J108" s="17"/>
      <c r="K108" s="17"/>
      <c r="L108" s="17"/>
      <c r="M108" s="17"/>
      <c r="N108" s="17"/>
      <c r="O108" s="17"/>
      <c r="P108" s="17"/>
      <c r="Q108" s="17"/>
      <c r="R108" s="17"/>
      <c r="S108" s="17"/>
      <c r="T108" s="17"/>
      <c r="U108" s="17"/>
      <c r="V108" s="17"/>
    </row>
    <row r="109" spans="1:22">
      <c r="A109" s="17"/>
      <c r="B109" s="463"/>
      <c r="C109" s="428"/>
      <c r="D109" s="464"/>
      <c r="E109" s="428"/>
      <c r="F109" s="465"/>
      <c r="G109" s="17"/>
      <c r="H109" s="17"/>
      <c r="I109" s="17"/>
      <c r="J109" s="17"/>
      <c r="K109" s="17"/>
      <c r="L109" s="17"/>
      <c r="M109" s="17"/>
      <c r="N109" s="17"/>
      <c r="O109" s="17"/>
      <c r="P109" s="17"/>
      <c r="Q109" s="17"/>
      <c r="R109" s="17"/>
      <c r="S109" s="17"/>
      <c r="T109" s="17"/>
      <c r="U109" s="17"/>
      <c r="V109" s="17"/>
    </row>
    <row r="110" spans="1:22">
      <c r="A110" s="17"/>
      <c r="B110" s="463">
        <v>7.5</v>
      </c>
      <c r="C110" s="428"/>
      <c r="D110" s="464">
        <v>22</v>
      </c>
      <c r="E110" s="428"/>
      <c r="F110" s="465">
        <v>21.65</v>
      </c>
      <c r="G110" s="17"/>
      <c r="H110" s="17"/>
      <c r="I110" s="17"/>
      <c r="J110" s="17"/>
      <c r="K110" s="17"/>
      <c r="L110" s="17"/>
      <c r="M110" s="17"/>
      <c r="N110" s="17"/>
      <c r="O110" s="17"/>
      <c r="P110" s="17"/>
      <c r="Q110" s="17"/>
      <c r="R110" s="17"/>
      <c r="S110" s="17"/>
      <c r="T110" s="17"/>
      <c r="U110" s="17"/>
      <c r="V110" s="17"/>
    </row>
    <row r="111" spans="1:22">
      <c r="A111" s="17"/>
      <c r="B111" s="466"/>
      <c r="C111" s="382"/>
      <c r="D111" s="382"/>
      <c r="E111" s="382"/>
      <c r="F111" s="467"/>
      <c r="G111" s="17"/>
      <c r="H111" s="17"/>
      <c r="I111" s="17"/>
      <c r="J111" s="17"/>
      <c r="K111" s="17"/>
      <c r="L111" s="17"/>
      <c r="M111" s="17"/>
      <c r="N111" s="17"/>
      <c r="O111" s="17"/>
      <c r="P111" s="17"/>
      <c r="Q111" s="17"/>
      <c r="R111" s="17"/>
      <c r="S111" s="17"/>
      <c r="T111" s="17"/>
      <c r="U111" s="17"/>
      <c r="V111" s="17"/>
    </row>
    <row r="112" spans="1:22">
      <c r="A112" s="17"/>
      <c r="B112" s="17" t="s">
        <v>538</v>
      </c>
      <c r="C112" s="17"/>
      <c r="D112" s="17"/>
      <c r="E112" s="17"/>
      <c r="F112" s="17"/>
      <c r="G112" s="17"/>
      <c r="H112" s="17"/>
      <c r="I112" s="17"/>
      <c r="J112" s="17"/>
      <c r="K112" s="17"/>
      <c r="L112" s="17"/>
      <c r="M112" s="17"/>
      <c r="N112" s="17"/>
      <c r="O112" s="17"/>
      <c r="P112" s="17"/>
      <c r="Q112" s="17"/>
      <c r="R112" s="17"/>
      <c r="S112" s="17"/>
      <c r="T112" s="17"/>
      <c r="U112" s="17"/>
      <c r="V112" s="17"/>
    </row>
  </sheetData>
  <pageMargins left="0.25" right="0.25" top="0.75" bottom="0.75" header="0.3" footer="0.3"/>
  <pageSetup scale="63" firstPageNumber="0" fitToHeight="0" orientation="landscape"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AV104"/>
  <sheetViews>
    <sheetView topLeftCell="K30" zoomScale="60" zoomScaleNormal="60" workbookViewId="0">
      <selection activeCell="Q42" sqref="Q42"/>
    </sheetView>
  </sheetViews>
  <sheetFormatPr defaultRowHeight="12.75"/>
  <cols>
    <col min="5" max="5" width="9.85546875"/>
    <col min="9" max="9" width="10.7109375"/>
    <col min="10" max="10" width="10.85546875"/>
    <col min="15" max="15" width="17.85546875"/>
    <col min="18" max="18" width="9.5703125"/>
  </cols>
  <sheetData>
    <row r="1" spans="1:46" ht="18.75" thickBot="1">
      <c r="A1" s="43" t="s">
        <v>539</v>
      </c>
      <c r="B1" s="9"/>
      <c r="C1" s="9"/>
      <c r="D1" s="9"/>
      <c r="E1" s="9"/>
      <c r="F1" s="9"/>
      <c r="G1" s="44" t="str">
        <f>'Title Page'!F3</f>
        <v>Alpha CubeSat</v>
      </c>
      <c r="H1" s="9"/>
      <c r="I1" s="9"/>
      <c r="J1" s="9"/>
      <c r="K1" s="45" t="str">
        <f>'Title Page'!F23</f>
        <v>2016 February 05</v>
      </c>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row>
    <row r="2" spans="1:46" ht="12.75" customHeight="1">
      <c r="A2" s="468"/>
      <c r="B2" s="68"/>
      <c r="C2" s="68"/>
      <c r="D2" s="68"/>
      <c r="E2" s="68"/>
      <c r="F2" s="68"/>
      <c r="G2" s="68"/>
      <c r="H2" s="68"/>
      <c r="I2" s="469"/>
      <c r="J2" s="28"/>
      <c r="K2" s="28"/>
      <c r="L2" s="28"/>
      <c r="M2" s="28"/>
      <c r="N2" s="28"/>
      <c r="O2" s="28"/>
      <c r="P2" s="28"/>
      <c r="Q2" s="28"/>
      <c r="R2" s="28"/>
      <c r="S2" s="28"/>
      <c r="T2" s="28"/>
      <c r="U2" s="28"/>
      <c r="V2" s="28"/>
      <c r="W2" s="17"/>
      <c r="X2" s="17"/>
      <c r="Y2" s="17"/>
      <c r="Z2" s="17"/>
      <c r="AA2" s="17"/>
      <c r="AB2" s="17"/>
      <c r="AC2" s="17"/>
      <c r="AD2" s="17"/>
      <c r="AE2" s="17"/>
      <c r="AF2" s="17"/>
      <c r="AG2" s="17"/>
      <c r="AH2" s="17"/>
      <c r="AI2" s="17"/>
      <c r="AJ2" s="17"/>
      <c r="AK2" s="17"/>
      <c r="AL2" s="17"/>
      <c r="AM2" s="17"/>
      <c r="AN2" s="17"/>
      <c r="AO2" s="17"/>
      <c r="AP2" s="17"/>
      <c r="AQ2" s="17"/>
      <c r="AR2" s="17"/>
      <c r="AS2" s="17"/>
      <c r="AT2" s="17"/>
    </row>
    <row r="3" spans="1:46">
      <c r="A3" s="46"/>
      <c r="B3" s="21" t="s">
        <v>70</v>
      </c>
      <c r="C3" s="61" t="s">
        <v>316</v>
      </c>
      <c r="D3" s="46"/>
      <c r="E3" s="46"/>
      <c r="F3" s="46"/>
      <c r="G3" s="61" t="s">
        <v>326</v>
      </c>
      <c r="H3" s="46"/>
      <c r="I3" s="470"/>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row>
    <row r="4" spans="1:46">
      <c r="A4" s="46"/>
      <c r="B4" s="46"/>
      <c r="C4" s="46"/>
      <c r="D4" s="46"/>
      <c r="E4" s="46"/>
      <c r="F4" s="46"/>
      <c r="G4" s="46"/>
      <c r="H4" s="46"/>
      <c r="I4" s="470"/>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row>
    <row r="5" spans="1:46">
      <c r="A5" s="46"/>
      <c r="B5" s="46"/>
      <c r="C5" s="46"/>
      <c r="D5" s="46"/>
      <c r="E5" s="46"/>
      <c r="F5" s="46"/>
      <c r="G5" s="46"/>
      <c r="H5" s="46"/>
      <c r="I5" s="470"/>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row>
    <row r="6" spans="1:46">
      <c r="A6" s="46"/>
      <c r="B6" s="46"/>
      <c r="C6" s="46"/>
      <c r="D6" s="46"/>
      <c r="E6" s="46" t="s">
        <v>540</v>
      </c>
      <c r="F6" s="46"/>
      <c r="G6" s="46"/>
      <c r="H6" s="46"/>
      <c r="I6" s="470"/>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row>
    <row r="7" spans="1:46">
      <c r="A7" s="46"/>
      <c r="B7" s="46"/>
      <c r="C7" s="46"/>
      <c r="D7" s="46"/>
      <c r="E7" s="61" t="s">
        <v>541</v>
      </c>
      <c r="F7" s="46"/>
      <c r="G7" s="46"/>
      <c r="H7" s="46"/>
      <c r="I7" s="470"/>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row>
    <row r="8" spans="1:46">
      <c r="A8" s="46"/>
      <c r="B8" s="46"/>
      <c r="C8" s="46"/>
      <c r="D8" s="46"/>
      <c r="E8" s="61" t="s">
        <v>542</v>
      </c>
      <c r="F8" s="46"/>
      <c r="G8" s="46"/>
      <c r="H8" s="46"/>
      <c r="I8" s="470"/>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row>
    <row r="9" spans="1:46">
      <c r="A9" s="46"/>
      <c r="B9" s="46"/>
      <c r="C9" s="46"/>
      <c r="D9" s="46"/>
      <c r="E9" s="46"/>
      <c r="F9" s="46"/>
      <c r="G9" s="46"/>
      <c r="H9" s="46"/>
      <c r="I9" s="470"/>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row>
    <row r="10" spans="1:46">
      <c r="A10" s="46"/>
      <c r="B10" s="46"/>
      <c r="C10" s="46"/>
      <c r="D10" s="46"/>
      <c r="E10" s="46"/>
      <c r="F10" s="46"/>
      <c r="G10" s="46"/>
      <c r="H10" s="46"/>
      <c r="I10" s="470"/>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row>
    <row r="11" spans="1:46">
      <c r="A11" s="46"/>
      <c r="B11" s="46"/>
      <c r="C11" s="46"/>
      <c r="D11" s="46"/>
      <c r="E11" s="46"/>
      <c r="F11" s="46"/>
      <c r="G11" s="46"/>
      <c r="H11" s="46"/>
      <c r="I11" s="470"/>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row>
    <row r="12" spans="1:46">
      <c r="A12" s="46"/>
      <c r="B12" s="46"/>
      <c r="C12" s="46"/>
      <c r="D12" s="46"/>
      <c r="E12" s="46"/>
      <c r="F12" s="46"/>
      <c r="G12" s="46"/>
      <c r="H12" s="46"/>
      <c r="I12" s="470"/>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row>
    <row r="13" spans="1:46">
      <c r="A13" s="46"/>
      <c r="B13" s="46"/>
      <c r="C13" s="46"/>
      <c r="D13" s="46"/>
      <c r="E13" s="46"/>
      <c r="F13" s="46"/>
      <c r="G13" s="46"/>
      <c r="H13" s="46"/>
      <c r="I13" s="470"/>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row>
    <row r="14" spans="1:46">
      <c r="A14" s="46"/>
      <c r="B14" s="46"/>
      <c r="C14" s="46"/>
      <c r="D14" s="46"/>
      <c r="E14" s="46"/>
      <c r="F14" s="46"/>
      <c r="G14" s="46"/>
      <c r="H14" s="46"/>
      <c r="I14" s="470"/>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row>
    <row r="15" spans="1:46">
      <c r="A15" s="46"/>
      <c r="B15" s="46"/>
      <c r="C15" s="46"/>
      <c r="D15" s="46"/>
      <c r="E15" s="46"/>
      <c r="F15" s="46"/>
      <c r="G15" s="46"/>
      <c r="H15" s="46"/>
      <c r="I15" s="470"/>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row>
    <row r="16" spans="1:46">
      <c r="A16" s="46"/>
      <c r="B16" s="46"/>
      <c r="C16" s="46"/>
      <c r="D16" s="46"/>
      <c r="E16" s="46"/>
      <c r="F16" s="46"/>
      <c r="G16" s="46"/>
      <c r="H16" s="46"/>
      <c r="I16" s="470"/>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row>
    <row r="17" spans="1:48">
      <c r="A17" s="46"/>
      <c r="B17" s="46"/>
      <c r="C17" s="46"/>
      <c r="D17" s="46"/>
      <c r="E17" s="46"/>
      <c r="F17" s="46"/>
      <c r="G17" s="46"/>
      <c r="H17" s="46"/>
      <c r="I17" s="470"/>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row>
    <row r="18" spans="1:48">
      <c r="A18" s="46"/>
      <c r="B18" s="46"/>
      <c r="C18" s="46"/>
      <c r="D18" s="46"/>
      <c r="E18" s="46"/>
      <c r="F18" s="46"/>
      <c r="G18" s="46"/>
      <c r="H18" s="46"/>
      <c r="I18" s="470"/>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row>
    <row r="19" spans="1:48">
      <c r="A19" s="46"/>
      <c r="B19" s="46"/>
      <c r="C19" s="46"/>
      <c r="D19" s="46"/>
      <c r="E19" s="46"/>
      <c r="F19" s="46"/>
      <c r="G19" s="46"/>
      <c r="H19" s="46"/>
      <c r="I19" s="470"/>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row>
    <row r="20" spans="1:48">
      <c r="A20" s="46"/>
      <c r="B20" s="46"/>
      <c r="C20" s="46"/>
      <c r="D20" s="46"/>
      <c r="E20" s="46"/>
      <c r="F20" s="46"/>
      <c r="G20" s="46"/>
      <c r="H20" s="46"/>
      <c r="I20" s="470"/>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row>
    <row r="21" spans="1:48">
      <c r="A21" s="46"/>
      <c r="B21" s="46"/>
      <c r="C21" s="46"/>
      <c r="D21" s="46"/>
      <c r="E21" s="61" t="s">
        <v>543</v>
      </c>
      <c r="F21" s="46"/>
      <c r="G21" s="46"/>
      <c r="H21" s="46"/>
      <c r="I21" s="470"/>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row>
    <row r="22" spans="1:48">
      <c r="A22" s="46"/>
      <c r="B22" s="46"/>
      <c r="C22" s="46"/>
      <c r="D22" s="46"/>
      <c r="E22" s="46" t="s">
        <v>541</v>
      </c>
      <c r="F22" s="46"/>
      <c r="G22" s="46"/>
      <c r="H22" s="46"/>
      <c r="I22" s="470"/>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row>
    <row r="23" spans="1:48">
      <c r="A23" s="46"/>
      <c r="B23" s="46"/>
      <c r="C23" s="46"/>
      <c r="D23" s="46"/>
      <c r="E23" s="61" t="s">
        <v>544</v>
      </c>
      <c r="F23" s="46"/>
      <c r="G23" s="46"/>
      <c r="H23" s="46"/>
      <c r="I23" s="470"/>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row>
    <row r="24" spans="1:48">
      <c r="A24" s="46"/>
      <c r="B24" s="46"/>
      <c r="C24" s="46"/>
      <c r="D24" s="46"/>
      <c r="E24" s="46"/>
      <c r="F24" s="46"/>
      <c r="G24" s="46"/>
      <c r="H24" s="46"/>
      <c r="I24" s="470"/>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row>
    <row r="25" spans="1:48">
      <c r="A25" s="46"/>
      <c r="B25" s="46"/>
      <c r="C25" s="471" t="s">
        <v>545</v>
      </c>
      <c r="D25" s="46"/>
      <c r="E25" s="46"/>
      <c r="F25" s="46"/>
      <c r="G25" s="471" t="s">
        <v>546</v>
      </c>
      <c r="H25" s="46"/>
      <c r="I25" s="470"/>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row>
    <row r="26" spans="1:48" ht="18.75" thickBot="1">
      <c r="A26" s="43" t="s">
        <v>547</v>
      </c>
      <c r="B26" s="9"/>
      <c r="C26" s="9"/>
      <c r="D26" s="9"/>
      <c r="E26" s="9"/>
      <c r="F26" s="9"/>
      <c r="G26" s="9"/>
      <c r="H26" s="9"/>
      <c r="I26" s="97"/>
      <c r="J26" s="9"/>
      <c r="K26" s="9"/>
      <c r="L26" s="9"/>
      <c r="M26" s="9"/>
      <c r="N26" s="9"/>
      <c r="O26" s="9"/>
      <c r="P26" s="9"/>
      <c r="Q26" s="9"/>
      <c r="R26" s="9"/>
      <c r="S26" s="9"/>
      <c r="T26" s="9"/>
      <c r="U26" s="9"/>
      <c r="V26" s="9"/>
      <c r="W26" s="9"/>
      <c r="X26" s="472"/>
      <c r="Y26" s="9"/>
      <c r="Z26" s="9"/>
      <c r="AA26" s="9"/>
      <c r="AB26" s="9"/>
      <c r="AC26" s="9"/>
      <c r="AD26" s="9"/>
      <c r="AE26" s="9"/>
      <c r="AF26" s="9"/>
      <c r="AG26" s="9"/>
      <c r="AH26" s="9"/>
      <c r="AI26" s="9"/>
      <c r="AJ26" s="9"/>
      <c r="AK26" s="9"/>
      <c r="AL26" s="9"/>
      <c r="AM26" s="9"/>
      <c r="AN26" s="9"/>
      <c r="AO26" s="9"/>
      <c r="AP26" s="9"/>
      <c r="AQ26" s="9"/>
      <c r="AR26" s="9"/>
      <c r="AS26" s="9"/>
      <c r="AT26" s="9"/>
    </row>
    <row r="27" spans="1:48" ht="330.75" customHeight="1">
      <c r="A27" s="17"/>
      <c r="B27" s="17"/>
      <c r="C27" s="17"/>
      <c r="D27" s="17"/>
      <c r="E27" s="17"/>
      <c r="F27" s="17"/>
      <c r="G27" s="17"/>
      <c r="H27" s="17"/>
      <c r="I27" s="17"/>
      <c r="J27" s="17"/>
      <c r="K27" s="17"/>
      <c r="L27" s="17"/>
      <c r="M27" s="17"/>
      <c r="N27" s="17"/>
      <c r="O27" s="17"/>
      <c r="P27" s="17"/>
      <c r="Q27" s="17"/>
      <c r="R27" s="17" t="s">
        <v>9</v>
      </c>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row>
    <row r="28" spans="1:48" s="544" customFormat="1" ht="12.75" customHeight="1">
      <c r="A28" s="17"/>
      <c r="B28" s="907" t="s">
        <v>548</v>
      </c>
      <c r="C28" s="901"/>
      <c r="D28" s="901"/>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row>
    <row r="29" spans="1:48" ht="15.75">
      <c r="A29" s="49" t="s">
        <v>465</v>
      </c>
      <c r="B29" s="269"/>
      <c r="C29" s="79"/>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row>
    <row r="30" spans="1:48" ht="15.75">
      <c r="A30" s="270"/>
      <c r="B30" s="28"/>
      <c r="C30" s="28"/>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row>
    <row r="31" spans="1:48" ht="15.75">
      <c r="A31" s="270"/>
      <c r="B31" s="21" t="s">
        <v>70</v>
      </c>
      <c r="C31" s="28"/>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896"/>
      <c r="AD31" s="896"/>
      <c r="AE31" s="896"/>
      <c r="AF31" s="896"/>
      <c r="AG31" s="896"/>
      <c r="AH31" s="896"/>
      <c r="AI31" s="896"/>
      <c r="AJ31" s="896"/>
      <c r="AK31" s="896"/>
      <c r="AL31" s="896"/>
      <c r="AM31" s="896"/>
      <c r="AN31" s="896"/>
      <c r="AO31" s="896"/>
      <c r="AP31" s="896"/>
      <c r="AQ31" s="896"/>
      <c r="AR31" s="896"/>
      <c r="AS31" s="896"/>
      <c r="AT31" s="896"/>
      <c r="AU31" s="896"/>
      <c r="AV31" s="896"/>
    </row>
    <row r="32" spans="1:48" ht="13.5" thickBot="1">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896"/>
      <c r="AD32" s="896"/>
      <c r="AE32" s="896"/>
      <c r="AF32" s="896"/>
      <c r="AG32" s="896"/>
      <c r="AH32" s="896"/>
      <c r="AI32" s="896"/>
      <c r="AJ32" s="896"/>
      <c r="AK32" s="896"/>
      <c r="AL32" s="896"/>
      <c r="AM32" s="896"/>
      <c r="AN32" s="896"/>
      <c r="AO32" s="896"/>
      <c r="AP32" s="896"/>
      <c r="AQ32" s="896"/>
      <c r="AR32" s="896"/>
      <c r="AS32" s="896"/>
      <c r="AT32" s="896"/>
      <c r="AU32" s="896"/>
      <c r="AV32" s="896"/>
    </row>
    <row r="33" spans="1:48" ht="13.5" thickBot="1">
      <c r="A33" s="17"/>
      <c r="B33" s="368" t="s">
        <v>466</v>
      </c>
      <c r="C33" s="369"/>
      <c r="D33" s="299"/>
      <c r="E33" s="299"/>
      <c r="F33" s="299"/>
      <c r="G33" s="299" t="s">
        <v>9</v>
      </c>
      <c r="H33" s="299"/>
      <c r="I33" s="299"/>
      <c r="J33" s="299" t="s">
        <v>9</v>
      </c>
      <c r="K33" s="299"/>
      <c r="L33" s="300"/>
      <c r="M33" s="17"/>
      <c r="N33" s="17"/>
      <c r="O33" s="17"/>
      <c r="P33" s="17"/>
      <c r="Q33" s="17"/>
      <c r="R33" s="473" t="s">
        <v>70</v>
      </c>
      <c r="S33" s="17"/>
      <c r="T33" s="17"/>
      <c r="U33" s="17"/>
      <c r="V33" s="17"/>
      <c r="W33" s="17"/>
      <c r="X33" s="17"/>
      <c r="Y33" s="17"/>
      <c r="Z33" s="17"/>
      <c r="AA33" s="17"/>
      <c r="AB33" s="17"/>
      <c r="AC33" s="896"/>
      <c r="AD33" s="896"/>
      <c r="AE33" s="896"/>
      <c r="AF33" s="896"/>
      <c r="AG33" s="896"/>
      <c r="AH33" s="896"/>
      <c r="AI33" s="896"/>
      <c r="AJ33" s="896"/>
      <c r="AK33" s="896"/>
      <c r="AL33" s="896"/>
      <c r="AM33" s="896"/>
      <c r="AN33" s="896"/>
      <c r="AO33" s="896"/>
      <c r="AP33" s="896"/>
      <c r="AQ33" s="896"/>
      <c r="AR33" s="896"/>
      <c r="AS33" s="896"/>
      <c r="AT33" s="896"/>
      <c r="AU33" s="896"/>
      <c r="AV33" s="896"/>
    </row>
    <row r="34" spans="1:48">
      <c r="A34" s="17"/>
      <c r="B34" s="370" t="s">
        <v>9</v>
      </c>
      <c r="C34" s="344"/>
      <c r="D34" s="304" t="s">
        <v>45</v>
      </c>
      <c r="E34" s="371" t="s">
        <v>313</v>
      </c>
      <c r="F34" s="232">
        <f>'Antenna Gain'!F8</f>
        <v>7145</v>
      </c>
      <c r="G34" s="302" t="s">
        <v>318</v>
      </c>
      <c r="H34" s="302"/>
      <c r="I34" s="302"/>
      <c r="J34" s="302" t="s">
        <v>467</v>
      </c>
      <c r="K34" s="372">
        <f>'Antenna Gain'!K8</f>
        <v>4.1959412176347098E-2</v>
      </c>
      <c r="L34" s="303" t="s">
        <v>319</v>
      </c>
      <c r="M34" s="17"/>
      <c r="N34" s="17"/>
      <c r="O34" s="17"/>
      <c r="P34" s="17"/>
      <c r="Q34" s="17"/>
      <c r="R34" s="17"/>
      <c r="S34" s="17"/>
      <c r="T34" s="17"/>
      <c r="U34" s="17"/>
      <c r="V34" s="17"/>
      <c r="W34" s="17"/>
      <c r="X34" s="17"/>
      <c r="Y34" s="17"/>
      <c r="Z34" s="17"/>
      <c r="AA34" s="17"/>
      <c r="AB34" s="17"/>
      <c r="AC34" s="896"/>
      <c r="AD34" s="896"/>
      <c r="AE34" s="896"/>
      <c r="AF34" s="896"/>
      <c r="AG34" s="896"/>
      <c r="AH34" s="896"/>
      <c r="AI34" s="896"/>
      <c r="AJ34" s="896"/>
      <c r="AK34" s="896"/>
      <c r="AL34" s="896"/>
      <c r="AM34" s="896"/>
      <c r="AN34" s="896"/>
      <c r="AO34" s="896"/>
      <c r="AP34" s="896"/>
      <c r="AQ34" s="896"/>
      <c r="AR34" s="896"/>
      <c r="AS34" s="896"/>
      <c r="AT34" s="896"/>
      <c r="AU34" s="896"/>
      <c r="AV34" s="896"/>
    </row>
    <row r="35" spans="1:48">
      <c r="A35" s="17"/>
      <c r="B35" s="301"/>
      <c r="C35" s="302"/>
      <c r="D35" s="302"/>
      <c r="E35" s="302"/>
      <c r="F35" s="302"/>
      <c r="G35" s="302"/>
      <c r="H35" s="302"/>
      <c r="I35" s="302"/>
      <c r="J35" s="302"/>
      <c r="K35" s="302"/>
      <c r="L35" s="303"/>
      <c r="M35" s="17"/>
      <c r="N35" s="17"/>
      <c r="O35" s="17"/>
      <c r="P35" s="17"/>
      <c r="Q35" s="17"/>
      <c r="R35" s="17"/>
      <c r="S35" s="17"/>
      <c r="T35" s="17"/>
      <c r="U35" s="17"/>
      <c r="V35" s="17"/>
      <c r="W35" s="17"/>
      <c r="X35" s="17"/>
      <c r="Y35" s="17"/>
      <c r="Z35" s="17"/>
      <c r="AA35" s="17"/>
      <c r="AB35" s="17"/>
      <c r="AC35" s="896"/>
      <c r="AD35" s="896"/>
      <c r="AE35" s="896"/>
      <c r="AF35" s="896"/>
      <c r="AG35" s="896"/>
      <c r="AH35" s="896"/>
      <c r="AI35" s="896"/>
      <c r="AJ35" s="896"/>
      <c r="AK35" s="896"/>
      <c r="AL35" s="896"/>
      <c r="AM35" s="896"/>
      <c r="AN35" s="896"/>
      <c r="AO35" s="896"/>
      <c r="AP35" s="896"/>
      <c r="AQ35" s="896"/>
      <c r="AR35" s="896"/>
      <c r="AS35" s="896"/>
      <c r="AT35" s="896"/>
      <c r="AU35" s="896"/>
      <c r="AV35" s="896"/>
    </row>
    <row r="36" spans="1:48" ht="13.5" thickBot="1">
      <c r="A36" s="17"/>
      <c r="B36" s="301"/>
      <c r="C36" s="302"/>
      <c r="D36" s="302"/>
      <c r="E36" s="302"/>
      <c r="F36" s="373" t="s">
        <v>549</v>
      </c>
      <c r="G36" s="302"/>
      <c r="H36" s="302"/>
      <c r="I36" s="302"/>
      <c r="J36" s="302"/>
      <c r="K36" s="302"/>
      <c r="L36" s="303"/>
      <c r="M36" s="17"/>
      <c r="N36" s="17"/>
      <c r="O36" s="17"/>
      <c r="P36" s="17"/>
      <c r="Q36" s="17"/>
      <c r="R36" s="17"/>
      <c r="S36" s="17"/>
      <c r="T36" s="17"/>
      <c r="U36" s="17"/>
      <c r="V36" s="17"/>
      <c r="W36" s="17"/>
      <c r="X36" s="17"/>
      <c r="Y36" s="17"/>
      <c r="Z36" s="17"/>
      <c r="AA36" s="17"/>
      <c r="AB36" s="17"/>
      <c r="AC36" s="896"/>
      <c r="AD36" s="896"/>
      <c r="AE36" s="896"/>
      <c r="AF36" s="896"/>
      <c r="AG36" s="896"/>
      <c r="AH36" s="896"/>
      <c r="AI36" s="896"/>
      <c r="AJ36" s="896"/>
      <c r="AK36" s="896"/>
      <c r="AL36" s="896"/>
      <c r="AM36" s="896"/>
      <c r="AN36" s="896"/>
      <c r="AO36" s="896"/>
      <c r="AP36" s="896"/>
      <c r="AQ36" s="896"/>
      <c r="AR36" s="896"/>
      <c r="AS36" s="896"/>
      <c r="AT36" s="896"/>
      <c r="AU36" s="896"/>
      <c r="AV36" s="896"/>
    </row>
    <row r="37" spans="1:48" ht="13.5" thickBot="1">
      <c r="A37" s="17"/>
      <c r="B37" s="370" t="s">
        <v>9</v>
      </c>
      <c r="C37" s="302"/>
      <c r="D37" s="302"/>
      <c r="E37" s="474">
        <f>'Antenna Gain'!E11</f>
        <v>3</v>
      </c>
      <c r="F37" s="475" t="str">
        <f>'Antenna Gain'!F11</f>
        <v>Parabolic Reflector</v>
      </c>
      <c r="G37" s="376"/>
      <c r="H37" s="302"/>
      <c r="I37" s="302"/>
      <c r="J37" s="302" t="s">
        <v>469</v>
      </c>
      <c r="K37" s="60" t="str">
        <f>'Antenna Gain'!K11</f>
        <v>RHCP</v>
      </c>
      <c r="L37" s="303"/>
      <c r="M37" s="17"/>
      <c r="N37" s="17"/>
      <c r="O37" s="17"/>
      <c r="P37" s="17"/>
      <c r="Q37" s="17"/>
      <c r="R37" s="17"/>
      <c r="S37" s="17"/>
      <c r="T37" s="17"/>
      <c r="U37" s="17"/>
      <c r="V37" s="17"/>
      <c r="W37" s="17"/>
      <c r="X37" s="17"/>
      <c r="Y37" s="17"/>
      <c r="Z37" s="17"/>
      <c r="AA37" s="17"/>
      <c r="AB37" s="17"/>
      <c r="AC37" s="896"/>
      <c r="AD37" s="896"/>
      <c r="AE37" s="896"/>
      <c r="AF37" s="896"/>
      <c r="AG37" s="896"/>
      <c r="AH37" s="896"/>
      <c r="AI37" s="896"/>
      <c r="AJ37" s="896"/>
      <c r="AK37" s="896"/>
      <c r="AL37" s="896"/>
      <c r="AM37" s="896"/>
      <c r="AN37" s="896"/>
      <c r="AO37" s="896"/>
      <c r="AP37" s="896"/>
      <c r="AQ37" s="896"/>
      <c r="AR37" s="896"/>
      <c r="AS37" s="896"/>
      <c r="AT37" s="896"/>
      <c r="AU37" s="896"/>
      <c r="AV37" s="896"/>
    </row>
    <row r="38" spans="1:48" ht="13.5" thickBot="1">
      <c r="A38" s="17"/>
      <c r="B38" s="378"/>
      <c r="C38" s="379"/>
      <c r="D38" s="379"/>
      <c r="E38" s="379"/>
      <c r="F38" s="379"/>
      <c r="G38" s="379"/>
      <c r="H38" s="379"/>
      <c r="I38" s="379"/>
      <c r="J38" s="379"/>
      <c r="K38" s="379"/>
      <c r="L38" s="380"/>
      <c r="M38" s="17"/>
      <c r="N38" s="17"/>
      <c r="O38" s="17"/>
      <c r="P38" s="17"/>
      <c r="Q38" s="17"/>
      <c r="R38" s="17"/>
      <c r="S38" s="17"/>
      <c r="T38" s="17"/>
      <c r="U38" s="17"/>
      <c r="V38" s="17"/>
      <c r="W38" s="17"/>
      <c r="X38" s="17"/>
      <c r="Y38" s="17"/>
      <c r="Z38" s="17"/>
      <c r="AA38" s="17"/>
      <c r="AB38" s="17"/>
      <c r="AC38" s="896"/>
      <c r="AD38" s="896"/>
      <c r="AE38" s="896"/>
      <c r="AF38" s="896"/>
      <c r="AG38" s="896"/>
      <c r="AH38" s="896"/>
      <c r="AI38" s="896"/>
      <c r="AJ38" s="896"/>
      <c r="AK38" s="896"/>
      <c r="AL38" s="896"/>
      <c r="AM38" s="896"/>
      <c r="AN38" s="896"/>
      <c r="AO38" s="896"/>
      <c r="AP38" s="896"/>
      <c r="AQ38" s="896"/>
      <c r="AR38" s="896"/>
      <c r="AS38" s="896"/>
      <c r="AT38" s="896"/>
      <c r="AU38" s="896"/>
      <c r="AV38" s="896"/>
    </row>
    <row r="39" spans="1:48" ht="36" customHeight="1">
      <c r="A39" s="17"/>
      <c r="B39" s="476">
        <v>1</v>
      </c>
      <c r="C39" s="389" t="s">
        <v>472</v>
      </c>
      <c r="D39" s="477"/>
      <c r="E39" s="389"/>
      <c r="F39" s="478" t="s">
        <v>477</v>
      </c>
      <c r="G39" s="479">
        <f>'Antenna Gain'!N13</f>
        <v>16.3</v>
      </c>
      <c r="H39" s="389" t="s">
        <v>478</v>
      </c>
      <c r="I39" s="477" t="s">
        <v>479</v>
      </c>
      <c r="J39" s="480">
        <f>'Antenna Gain'!Q13</f>
        <v>30.621749233640596</v>
      </c>
      <c r="K39" s="389" t="s">
        <v>219</v>
      </c>
      <c r="L39" s="392"/>
      <c r="M39" s="17"/>
      <c r="N39" s="17"/>
      <c r="O39" s="17"/>
      <c r="P39" s="17"/>
      <c r="Q39" s="17"/>
      <c r="R39" s="481">
        <f>2*(F44*(79.76/INDEX(J39:J42,E37,1)))</f>
        <v>2.3928000000000003</v>
      </c>
      <c r="S39" s="482"/>
      <c r="T39" s="17"/>
      <c r="U39" s="17"/>
      <c r="V39" s="17"/>
      <c r="W39" s="17"/>
      <c r="X39" s="17"/>
      <c r="Y39" s="17"/>
      <c r="Z39" s="17"/>
      <c r="AA39" s="17"/>
      <c r="AB39" s="17"/>
      <c r="AC39" s="896"/>
      <c r="AD39" s="896"/>
      <c r="AE39" s="896"/>
      <c r="AF39" s="896"/>
      <c r="AG39" s="896"/>
      <c r="AH39" s="896"/>
      <c r="AI39" s="896"/>
      <c r="AJ39" s="896"/>
      <c r="AK39" s="896"/>
      <c r="AL39" s="896"/>
      <c r="AM39" s="896"/>
      <c r="AN39" s="896"/>
      <c r="AO39" s="896"/>
      <c r="AP39" s="896"/>
      <c r="AQ39" s="896"/>
      <c r="AR39" s="896"/>
      <c r="AS39" s="896"/>
      <c r="AT39" s="896"/>
      <c r="AU39" s="896"/>
      <c r="AV39" s="896"/>
    </row>
    <row r="40" spans="1:48" ht="36" customHeight="1">
      <c r="A40" s="17"/>
      <c r="B40" s="483">
        <v>2</v>
      </c>
      <c r="C40" s="394" t="s">
        <v>481</v>
      </c>
      <c r="D40" s="482"/>
      <c r="E40" s="394"/>
      <c r="F40" s="482" t="s">
        <v>485</v>
      </c>
      <c r="G40" s="484">
        <f>'Antenna Gain'!N14</f>
        <v>15.952205667976569</v>
      </c>
      <c r="H40" s="394" t="s">
        <v>478</v>
      </c>
      <c r="I40" s="482" t="s">
        <v>479</v>
      </c>
      <c r="J40" s="485">
        <f>'Antenna Gain'!Q14</f>
        <v>32.218539472084792</v>
      </c>
      <c r="K40" s="394" t="s">
        <v>219</v>
      </c>
      <c r="L40" s="401"/>
      <c r="M40" s="17"/>
      <c r="N40" s="17"/>
      <c r="O40" s="17"/>
      <c r="P40" s="17"/>
      <c r="Q40" s="17"/>
      <c r="R40" s="486"/>
      <c r="S40" s="487"/>
      <c r="T40" s="17"/>
      <c r="U40" s="17"/>
      <c r="V40" s="17"/>
      <c r="W40" s="17"/>
      <c r="X40" s="17"/>
      <c r="Y40" s="17"/>
      <c r="Z40" s="17"/>
      <c r="AA40" s="17"/>
      <c r="AB40" s="17"/>
      <c r="AC40" s="896"/>
      <c r="AD40" s="896"/>
      <c r="AE40" s="896"/>
      <c r="AF40" s="896"/>
      <c r="AG40" s="896"/>
      <c r="AH40" s="896"/>
      <c r="AI40" s="896"/>
      <c r="AJ40" s="896"/>
      <c r="AK40" s="896"/>
      <c r="AL40" s="896"/>
      <c r="AM40" s="896"/>
      <c r="AN40" s="896"/>
      <c r="AO40" s="896"/>
      <c r="AP40" s="896"/>
      <c r="AQ40" s="896"/>
      <c r="AR40" s="896"/>
      <c r="AS40" s="896"/>
      <c r="AT40" s="896"/>
      <c r="AU40" s="896"/>
      <c r="AV40" s="896"/>
    </row>
    <row r="41" spans="1:48" ht="36" customHeight="1">
      <c r="A41" s="17"/>
      <c r="B41" s="488">
        <v>3</v>
      </c>
      <c r="C41" s="403" t="s">
        <v>487</v>
      </c>
      <c r="D41" s="489"/>
      <c r="E41" s="403"/>
      <c r="F41" s="489" t="s">
        <v>485</v>
      </c>
      <c r="G41" s="490">
        <f>'Antenna Gain'!N15</f>
        <v>94.730528602675676</v>
      </c>
      <c r="H41" s="403" t="s">
        <v>478</v>
      </c>
      <c r="I41" s="489" t="s">
        <v>479</v>
      </c>
      <c r="J41" s="491">
        <f>'Antenna Gain'!Q15</f>
        <v>0.1</v>
      </c>
      <c r="K41" s="403" t="s">
        <v>219</v>
      </c>
      <c r="L41" s="407"/>
      <c r="M41" s="17"/>
      <c r="N41" s="17"/>
      <c r="O41" s="17"/>
      <c r="P41" s="17"/>
      <c r="Q41" s="17"/>
      <c r="R41" s="492"/>
      <c r="S41" s="470"/>
      <c r="T41" s="17"/>
      <c r="U41" s="17"/>
      <c r="V41" s="17"/>
      <c r="W41" s="17"/>
      <c r="X41" s="17"/>
      <c r="Y41" s="17"/>
      <c r="Z41" s="17"/>
      <c r="AA41" s="17"/>
      <c r="AB41" s="17"/>
      <c r="AC41" s="896"/>
      <c r="AD41" s="896"/>
      <c r="AE41" s="896"/>
      <c r="AF41" s="896"/>
      <c r="AG41" s="896"/>
      <c r="AH41" s="896"/>
      <c r="AI41" s="896"/>
      <c r="AJ41" s="896"/>
      <c r="AK41" s="896"/>
      <c r="AL41" s="896"/>
      <c r="AM41" s="896"/>
      <c r="AN41" s="896"/>
      <c r="AO41" s="896"/>
      <c r="AP41" s="896"/>
      <c r="AQ41" s="896"/>
      <c r="AR41" s="896"/>
      <c r="AS41" s="896"/>
      <c r="AT41" s="896"/>
      <c r="AU41" s="896"/>
      <c r="AV41" s="896"/>
    </row>
    <row r="42" spans="1:48" ht="36" customHeight="1">
      <c r="A42" s="17"/>
      <c r="B42" s="493">
        <v>4</v>
      </c>
      <c r="C42" s="302" t="s">
        <v>491</v>
      </c>
      <c r="D42" s="300"/>
      <c r="E42" s="302"/>
      <c r="F42" s="303" t="s">
        <v>485</v>
      </c>
      <c r="G42" s="494">
        <f>'Antenna Gain'!N16</f>
        <v>18.5</v>
      </c>
      <c r="H42" s="302" t="s">
        <v>478</v>
      </c>
      <c r="I42" s="303" t="s">
        <v>479</v>
      </c>
      <c r="J42" s="495">
        <f>'Antenna Gain'!Q16</f>
        <v>24</v>
      </c>
      <c r="K42" s="302" t="s">
        <v>219</v>
      </c>
      <c r="L42" s="496"/>
      <c r="M42" s="17"/>
      <c r="N42" s="17"/>
      <c r="O42" s="17"/>
      <c r="P42" s="17"/>
      <c r="Q42" s="17"/>
      <c r="R42" s="492"/>
      <c r="S42" s="470"/>
      <c r="T42" s="17"/>
      <c r="U42" s="17"/>
      <c r="V42" s="17"/>
      <c r="W42" s="17"/>
      <c r="X42" s="17"/>
      <c r="Y42" s="17"/>
      <c r="Z42" s="17"/>
      <c r="AA42" s="17"/>
      <c r="AB42" s="17"/>
      <c r="AC42" s="896"/>
      <c r="AD42" s="896"/>
      <c r="AE42" s="896"/>
      <c r="AF42" s="896"/>
      <c r="AG42" s="896"/>
      <c r="AH42" s="896"/>
      <c r="AI42" s="896"/>
      <c r="AJ42" s="896"/>
      <c r="AK42" s="896"/>
      <c r="AL42" s="896"/>
      <c r="AM42" s="896"/>
      <c r="AN42" s="896"/>
      <c r="AO42" s="896"/>
      <c r="AP42" s="896"/>
      <c r="AQ42" s="896"/>
      <c r="AR42" s="896"/>
      <c r="AS42" s="896"/>
      <c r="AT42" s="896"/>
      <c r="AU42" s="896"/>
      <c r="AV42" s="896"/>
    </row>
    <row r="43" spans="1:48">
      <c r="A43" s="17"/>
      <c r="B43" s="497"/>
      <c r="C43" s="326"/>
      <c r="D43" s="326"/>
      <c r="E43" s="326"/>
      <c r="F43" s="326"/>
      <c r="G43" s="326"/>
      <c r="H43" s="326"/>
      <c r="I43" s="326"/>
      <c r="J43" s="326"/>
      <c r="K43" s="326"/>
      <c r="L43" s="349"/>
      <c r="M43" s="17"/>
      <c r="N43" s="17"/>
      <c r="O43" s="17"/>
      <c r="P43" s="17"/>
      <c r="Q43" s="17"/>
      <c r="R43" s="492"/>
      <c r="S43" s="470"/>
      <c r="T43" s="17"/>
      <c r="U43" s="17"/>
      <c r="V43" s="17"/>
      <c r="W43" s="17"/>
      <c r="X43" s="17"/>
      <c r="Y43" s="17"/>
      <c r="Z43" s="17"/>
      <c r="AA43" s="17"/>
      <c r="AB43" s="17"/>
      <c r="AC43" s="896"/>
      <c r="AD43" s="896"/>
      <c r="AE43" s="896"/>
      <c r="AF43" s="896"/>
      <c r="AG43" s="896"/>
      <c r="AH43" s="896"/>
      <c r="AI43" s="896"/>
      <c r="AJ43" s="896"/>
      <c r="AK43" s="896"/>
      <c r="AL43" s="896"/>
      <c r="AM43" s="896"/>
      <c r="AN43" s="896"/>
      <c r="AO43" s="896"/>
      <c r="AP43" s="896"/>
      <c r="AQ43" s="896"/>
      <c r="AR43" s="896"/>
      <c r="AS43" s="896"/>
      <c r="AT43" s="896"/>
      <c r="AU43" s="896"/>
      <c r="AV43" s="896"/>
    </row>
    <row r="44" spans="1:48">
      <c r="A44" s="17"/>
      <c r="B44" s="327" t="s">
        <v>9</v>
      </c>
      <c r="C44" s="498" t="s">
        <v>550</v>
      </c>
      <c r="D44" s="328"/>
      <c r="E44" s="328"/>
      <c r="F44" s="289">
        <v>1.5E-3</v>
      </c>
      <c r="G44" s="284" t="s">
        <v>233</v>
      </c>
      <c r="H44" s="498" t="s">
        <v>551</v>
      </c>
      <c r="I44" s="328"/>
      <c r="J44" s="328"/>
      <c r="K44" s="499">
        <f>-10*LOG10(3282.81*((SIN(RADIANS(R39))^2/(R39^2))))</f>
        <v>2.520139087788302E-3</v>
      </c>
      <c r="L44" s="376" t="s">
        <v>262</v>
      </c>
      <c r="M44" s="17"/>
      <c r="N44" s="17"/>
      <c r="O44" s="17"/>
      <c r="P44" s="17"/>
      <c r="Q44" s="17"/>
      <c r="R44" s="492"/>
      <c r="S44" s="470"/>
      <c r="T44" s="17"/>
      <c r="U44" s="17"/>
      <c r="V44" s="17"/>
      <c r="W44" s="17"/>
      <c r="X44" s="17"/>
      <c r="Y44" s="17"/>
      <c r="Z44" s="17"/>
      <c r="AA44" s="17"/>
      <c r="AB44" s="17"/>
      <c r="AC44" s="896"/>
      <c r="AD44" s="896"/>
      <c r="AE44" s="896"/>
      <c r="AF44" s="896"/>
      <c r="AG44" s="896"/>
      <c r="AH44" s="896"/>
      <c r="AI44" s="896"/>
      <c r="AJ44" s="896"/>
      <c r="AK44" s="896"/>
      <c r="AL44" s="896"/>
      <c r="AM44" s="896"/>
      <c r="AN44" s="896"/>
      <c r="AO44" s="896"/>
      <c r="AP44" s="896"/>
      <c r="AQ44" s="896"/>
      <c r="AR44" s="896"/>
      <c r="AS44" s="896"/>
      <c r="AT44" s="896"/>
      <c r="AU44" s="896"/>
      <c r="AV44" s="896"/>
    </row>
    <row r="45" spans="1:48">
      <c r="A45" s="17"/>
      <c r="B45" s="340"/>
      <c r="C45" s="341"/>
      <c r="D45" s="341"/>
      <c r="E45" s="341"/>
      <c r="F45" s="341"/>
      <c r="G45" s="341"/>
      <c r="H45" s="341"/>
      <c r="I45" s="341"/>
      <c r="J45" s="341"/>
      <c r="K45" s="341"/>
      <c r="L45" s="342"/>
      <c r="M45" s="17"/>
      <c r="N45" s="17"/>
      <c r="O45" s="17"/>
      <c r="P45" s="17"/>
      <c r="Q45" s="17"/>
      <c r="R45" s="492"/>
      <c r="S45" s="470"/>
      <c r="T45" s="17"/>
      <c r="U45" s="17"/>
      <c r="V45" s="17"/>
      <c r="W45" s="17"/>
      <c r="X45" s="17"/>
      <c r="Y45" s="17"/>
      <c r="Z45" s="17"/>
      <c r="AA45" s="17"/>
      <c r="AB45" s="17"/>
      <c r="AC45" s="896"/>
      <c r="AD45" s="896"/>
      <c r="AE45" s="896"/>
      <c r="AF45" s="896"/>
      <c r="AG45" s="896"/>
      <c r="AH45" s="896"/>
      <c r="AI45" s="896"/>
      <c r="AJ45" s="896"/>
      <c r="AK45" s="896"/>
      <c r="AL45" s="896"/>
      <c r="AM45" s="896"/>
      <c r="AN45" s="896"/>
      <c r="AO45" s="896"/>
      <c r="AP45" s="896"/>
      <c r="AQ45" s="896"/>
      <c r="AR45" s="896"/>
      <c r="AS45" s="896"/>
      <c r="AT45" s="896"/>
      <c r="AU45" s="896"/>
      <c r="AV45" s="896"/>
    </row>
    <row r="46" spans="1:48">
      <c r="A46" s="17"/>
      <c r="B46" s="17"/>
      <c r="C46" s="17"/>
      <c r="D46" s="17"/>
      <c r="E46" s="17"/>
      <c r="F46" s="17"/>
      <c r="G46" s="17"/>
      <c r="H46" s="17" t="s">
        <v>9</v>
      </c>
      <c r="I46" s="17"/>
      <c r="J46" s="17"/>
      <c r="K46" s="17"/>
      <c r="L46" s="17"/>
      <c r="M46" s="17"/>
      <c r="N46" s="17"/>
      <c r="O46" s="17"/>
      <c r="P46" s="17"/>
      <c r="Q46" s="17"/>
      <c r="R46" s="492"/>
      <c r="S46" s="470"/>
      <c r="T46" s="17"/>
      <c r="U46" s="17"/>
      <c r="V46" s="17"/>
      <c r="W46" s="17"/>
      <c r="X46" s="17"/>
      <c r="Y46" s="17"/>
      <c r="Z46" s="17"/>
      <c r="AA46" s="17"/>
      <c r="AB46" s="17"/>
      <c r="AC46" s="896"/>
      <c r="AD46" s="896"/>
      <c r="AE46" s="896"/>
      <c r="AF46" s="896"/>
      <c r="AG46" s="896"/>
      <c r="AH46" s="896"/>
      <c r="AI46" s="896"/>
      <c r="AJ46" s="896"/>
      <c r="AK46" s="896"/>
      <c r="AL46" s="896"/>
      <c r="AM46" s="896"/>
      <c r="AN46" s="896"/>
      <c r="AO46" s="896"/>
      <c r="AP46" s="896"/>
      <c r="AQ46" s="896"/>
      <c r="AR46" s="896"/>
      <c r="AS46" s="896"/>
      <c r="AT46" s="896"/>
      <c r="AU46" s="896"/>
      <c r="AV46" s="896"/>
    </row>
    <row r="47" spans="1:48">
      <c r="A47" s="17"/>
      <c r="B47" s="17"/>
      <c r="C47" s="17"/>
      <c r="D47" s="17"/>
      <c r="E47" s="17"/>
      <c r="F47" s="17"/>
      <c r="G47" s="17"/>
      <c r="H47" s="17"/>
      <c r="I47" s="17"/>
      <c r="J47" s="17"/>
      <c r="K47" s="17"/>
      <c r="L47" s="17"/>
      <c r="M47" s="17"/>
      <c r="N47" s="17"/>
      <c r="O47" s="17" t="s">
        <v>9</v>
      </c>
      <c r="P47" s="17"/>
      <c r="Q47" s="17"/>
      <c r="R47" s="492"/>
      <c r="S47" s="470"/>
      <c r="T47" s="17"/>
      <c r="U47" s="17"/>
      <c r="V47" s="17"/>
      <c r="W47" s="17"/>
      <c r="X47" s="17"/>
      <c r="Y47" s="17"/>
      <c r="Z47" s="17"/>
      <c r="AA47" s="17"/>
      <c r="AB47" s="17"/>
      <c r="AC47" s="896"/>
      <c r="AD47" s="896"/>
      <c r="AE47" s="896"/>
      <c r="AF47" s="896"/>
      <c r="AG47" s="896"/>
      <c r="AH47" s="896"/>
      <c r="AI47" s="896"/>
      <c r="AJ47" s="896"/>
      <c r="AK47" s="896"/>
      <c r="AL47" s="896"/>
      <c r="AM47" s="896"/>
      <c r="AN47" s="896"/>
      <c r="AO47" s="896"/>
      <c r="AP47" s="896"/>
      <c r="AQ47" s="896"/>
      <c r="AR47" s="896"/>
      <c r="AS47" s="896"/>
      <c r="AT47" s="896"/>
      <c r="AU47" s="896"/>
      <c r="AV47" s="896"/>
    </row>
    <row r="48" spans="1:48">
      <c r="A48" s="17"/>
      <c r="B48" s="17"/>
      <c r="C48" s="17"/>
      <c r="D48" s="17"/>
      <c r="E48" s="17"/>
      <c r="F48" s="17"/>
      <c r="G48" s="17"/>
      <c r="H48" s="17"/>
      <c r="I48" s="17"/>
      <c r="J48" s="17"/>
      <c r="K48" s="17"/>
      <c r="L48" s="17"/>
      <c r="M48" s="17"/>
      <c r="N48" s="17"/>
      <c r="O48" s="17"/>
      <c r="P48" s="17"/>
      <c r="Q48" s="17"/>
      <c r="R48" s="492"/>
      <c r="S48" s="470"/>
      <c r="T48" s="17"/>
      <c r="U48" s="17"/>
      <c r="V48" s="17"/>
      <c r="W48" s="17"/>
      <c r="X48" s="17"/>
      <c r="Y48" s="17"/>
      <c r="Z48" s="17"/>
      <c r="AA48" s="17"/>
      <c r="AB48" s="17"/>
      <c r="AC48" s="896"/>
      <c r="AD48" s="896"/>
      <c r="AE48" s="896"/>
      <c r="AF48" s="896"/>
      <c r="AG48" s="896"/>
      <c r="AH48" s="896"/>
      <c r="AI48" s="896"/>
      <c r="AJ48" s="896"/>
      <c r="AK48" s="896"/>
      <c r="AL48" s="896"/>
      <c r="AM48" s="896"/>
      <c r="AN48" s="896"/>
      <c r="AO48" s="896"/>
      <c r="AP48" s="896"/>
      <c r="AQ48" s="896"/>
      <c r="AR48" s="896"/>
      <c r="AS48" s="896"/>
      <c r="AT48" s="896"/>
      <c r="AU48" s="896"/>
      <c r="AV48" s="896"/>
    </row>
    <row r="49" spans="1:48" ht="13.5" thickBot="1">
      <c r="A49" s="17"/>
      <c r="B49" s="17"/>
      <c r="C49" s="17"/>
      <c r="D49" s="17"/>
      <c r="E49" s="17"/>
      <c r="F49" s="17"/>
      <c r="G49" s="17"/>
      <c r="H49" s="17"/>
      <c r="I49" s="17"/>
      <c r="J49" s="17"/>
      <c r="K49" s="17"/>
      <c r="L49" s="17"/>
      <c r="M49" s="17"/>
      <c r="N49" s="17"/>
      <c r="O49" s="17"/>
      <c r="P49" s="17"/>
      <c r="Q49" s="17"/>
      <c r="R49" s="500"/>
      <c r="S49" s="501"/>
      <c r="T49" s="17"/>
      <c r="U49" s="17"/>
      <c r="V49" s="17"/>
      <c r="W49" s="17"/>
      <c r="X49" s="17"/>
      <c r="Y49" s="17"/>
      <c r="Z49" s="17"/>
      <c r="AA49" s="17"/>
      <c r="AB49" s="17"/>
      <c r="AC49" s="896"/>
      <c r="AD49" s="896"/>
      <c r="AE49" s="896"/>
      <c r="AF49" s="896"/>
      <c r="AG49" s="896"/>
      <c r="AH49" s="896"/>
      <c r="AI49" s="896"/>
      <c r="AJ49" s="896"/>
      <c r="AK49" s="896"/>
      <c r="AL49" s="896"/>
      <c r="AM49" s="896"/>
      <c r="AN49" s="896"/>
      <c r="AO49" s="896"/>
      <c r="AP49" s="896"/>
      <c r="AQ49" s="896"/>
      <c r="AR49" s="896"/>
      <c r="AS49" s="896"/>
      <c r="AT49" s="896"/>
      <c r="AU49" s="896"/>
      <c r="AV49" s="896"/>
    </row>
    <row r="50" spans="1:48" ht="13.5" thickBot="1">
      <c r="A50" s="17"/>
      <c r="B50" s="368" t="s">
        <v>494</v>
      </c>
      <c r="C50" s="369"/>
      <c r="D50" s="299"/>
      <c r="E50" s="299"/>
      <c r="F50" s="299"/>
      <c r="G50" s="299"/>
      <c r="H50" s="299"/>
      <c r="I50" s="299"/>
      <c r="J50" s="299"/>
      <c r="K50" s="299"/>
      <c r="L50" s="300"/>
      <c r="M50" s="17"/>
      <c r="N50" s="17"/>
      <c r="O50" s="17"/>
      <c r="P50" s="17"/>
      <c r="Q50" s="17"/>
      <c r="R50" s="298"/>
      <c r="S50" s="300"/>
      <c r="T50" s="17"/>
      <c r="U50" s="17"/>
      <c r="V50" s="17"/>
      <c r="W50" s="17"/>
      <c r="X50" s="17"/>
      <c r="Y50" s="17"/>
      <c r="Z50" s="17"/>
      <c r="AA50" s="17"/>
      <c r="AB50" s="17"/>
      <c r="AC50" s="896"/>
      <c r="AD50" s="896"/>
      <c r="AE50" s="896"/>
      <c r="AF50" s="896"/>
      <c r="AG50" s="896"/>
      <c r="AH50" s="896"/>
      <c r="AI50" s="896"/>
      <c r="AJ50" s="896"/>
      <c r="AK50" s="896"/>
      <c r="AL50" s="896"/>
      <c r="AM50" s="896"/>
      <c r="AN50" s="896"/>
      <c r="AO50" s="896"/>
      <c r="AP50" s="896"/>
      <c r="AQ50" s="896"/>
      <c r="AR50" s="896"/>
      <c r="AS50" s="896"/>
      <c r="AT50" s="896"/>
      <c r="AU50" s="896"/>
      <c r="AV50" s="896"/>
    </row>
    <row r="51" spans="1:48">
      <c r="A51" s="17"/>
      <c r="B51" s="301"/>
      <c r="C51" s="302"/>
      <c r="D51" s="304" t="s">
        <v>45</v>
      </c>
      <c r="E51" s="302" t="s">
        <v>313</v>
      </c>
      <c r="F51" s="232">
        <f>'Antenna Gain'!F22</f>
        <v>7145</v>
      </c>
      <c r="G51" s="302" t="s">
        <v>318</v>
      </c>
      <c r="H51" s="302"/>
      <c r="I51" s="302"/>
      <c r="J51" s="302" t="s">
        <v>467</v>
      </c>
      <c r="K51" s="418">
        <f>'Antenna Gain'!K22</f>
        <v>4.1959412176347098E-2</v>
      </c>
      <c r="L51" s="303" t="s">
        <v>319</v>
      </c>
      <c r="M51" s="17"/>
      <c r="N51" s="17"/>
      <c r="O51" s="17"/>
      <c r="P51" s="17"/>
      <c r="Q51" s="17"/>
      <c r="R51" s="502" t="s">
        <v>552</v>
      </c>
      <c r="S51" s="503"/>
      <c r="T51" s="17"/>
      <c r="U51" s="17"/>
      <c r="V51" s="17"/>
      <c r="W51" s="17"/>
      <c r="X51" s="17"/>
      <c r="Y51" s="17"/>
      <c r="Z51" s="17"/>
      <c r="AA51" s="17"/>
      <c r="AB51" s="17"/>
      <c r="AC51" s="896"/>
      <c r="AD51" s="896"/>
      <c r="AE51" s="896"/>
      <c r="AF51" s="896"/>
      <c r="AG51" s="896"/>
      <c r="AH51" s="896"/>
      <c r="AI51" s="896"/>
      <c r="AJ51" s="896"/>
      <c r="AK51" s="896"/>
      <c r="AL51" s="896"/>
      <c r="AM51" s="896"/>
      <c r="AN51" s="896"/>
      <c r="AO51" s="896"/>
      <c r="AP51" s="896"/>
      <c r="AQ51" s="896"/>
      <c r="AR51" s="896"/>
      <c r="AS51" s="896"/>
      <c r="AT51" s="896"/>
      <c r="AU51" s="896"/>
      <c r="AV51" s="896"/>
    </row>
    <row r="52" spans="1:48" ht="13.5" thickBot="1">
      <c r="A52" s="17"/>
      <c r="B52" s="301"/>
      <c r="C52" s="302"/>
      <c r="D52" s="302" t="s">
        <v>9</v>
      </c>
      <c r="E52" s="302" t="s">
        <v>9</v>
      </c>
      <c r="F52" s="373" t="s">
        <v>549</v>
      </c>
      <c r="G52" s="302"/>
      <c r="H52" s="302"/>
      <c r="I52" s="302"/>
      <c r="J52" s="302"/>
      <c r="K52" s="302"/>
      <c r="L52" s="303"/>
      <c r="M52" s="17"/>
      <c r="N52" s="17"/>
      <c r="O52" s="17"/>
      <c r="P52" s="17"/>
      <c r="Q52" s="17"/>
      <c r="R52" s="504"/>
      <c r="S52" s="503"/>
      <c r="T52" s="17"/>
      <c r="U52" s="17"/>
      <c r="V52" s="17"/>
      <c r="W52" s="17"/>
      <c r="X52" s="17"/>
      <c r="Y52" s="17"/>
      <c r="Z52" s="17"/>
      <c r="AA52" s="17"/>
      <c r="AB52" s="17"/>
      <c r="AC52" s="896"/>
      <c r="AD52" s="896"/>
      <c r="AE52" s="896"/>
      <c r="AF52" s="896"/>
      <c r="AG52" s="896"/>
      <c r="AH52" s="896"/>
      <c r="AI52" s="896"/>
      <c r="AJ52" s="896"/>
      <c r="AK52" s="896"/>
      <c r="AL52" s="896"/>
      <c r="AM52" s="896"/>
      <c r="AN52" s="896"/>
      <c r="AO52" s="896"/>
      <c r="AP52" s="896"/>
      <c r="AQ52" s="896"/>
      <c r="AR52" s="896"/>
      <c r="AS52" s="896"/>
      <c r="AT52" s="896"/>
      <c r="AU52" s="896"/>
      <c r="AV52" s="896"/>
    </row>
    <row r="53" spans="1:48" ht="13.5" thickBot="1">
      <c r="A53" s="17"/>
      <c r="B53" s="370" t="s">
        <v>9</v>
      </c>
      <c r="C53" s="302"/>
      <c r="D53" s="302"/>
      <c r="E53" s="505">
        <f>'Antenna Gain'!E24</f>
        <v>7</v>
      </c>
      <c r="F53" s="419" t="str">
        <f>'Antenna Gain'!F24</f>
        <v>Other (User Defined)</v>
      </c>
      <c r="G53" s="376"/>
      <c r="H53" s="302"/>
      <c r="I53" s="302"/>
      <c r="J53" s="302" t="s">
        <v>469</v>
      </c>
      <c r="K53" s="60" t="str">
        <f>'Antenna Gain'!K24</f>
        <v>RHCP</v>
      </c>
      <c r="L53" s="303"/>
      <c r="M53" s="17"/>
      <c r="N53" s="17"/>
      <c r="O53" s="506" t="s">
        <v>553</v>
      </c>
      <c r="P53" s="17"/>
      <c r="Q53" s="17"/>
      <c r="R53" s="502" t="s">
        <v>554</v>
      </c>
      <c r="S53" s="503"/>
      <c r="T53" s="17"/>
      <c r="U53" s="17"/>
      <c r="V53" s="17"/>
      <c r="W53" s="17"/>
      <c r="X53" s="17"/>
      <c r="Y53" s="17"/>
      <c r="Z53" s="17"/>
      <c r="AA53" s="17"/>
      <c r="AB53" s="17"/>
      <c r="AC53" s="896"/>
      <c r="AD53" s="896"/>
      <c r="AE53" s="896"/>
      <c r="AF53" s="896"/>
      <c r="AG53" s="896"/>
      <c r="AH53" s="896"/>
      <c r="AI53" s="896"/>
      <c r="AJ53" s="896"/>
      <c r="AK53" s="896"/>
      <c r="AL53" s="896"/>
      <c r="AM53" s="896"/>
      <c r="AN53" s="896"/>
      <c r="AO53" s="896"/>
      <c r="AP53" s="896"/>
      <c r="AQ53" s="896"/>
      <c r="AR53" s="896"/>
      <c r="AS53" s="896"/>
      <c r="AT53" s="896"/>
      <c r="AU53" s="896"/>
      <c r="AV53" s="896"/>
    </row>
    <row r="54" spans="1:48" ht="13.5" thickBot="1">
      <c r="A54" s="17"/>
      <c r="B54" s="301"/>
      <c r="C54" s="302"/>
      <c r="D54" s="302"/>
      <c r="E54" s="302"/>
      <c r="F54" s="302" t="s">
        <v>9</v>
      </c>
      <c r="G54" s="302"/>
      <c r="H54" s="302"/>
      <c r="I54" s="302"/>
      <c r="J54" s="302"/>
      <c r="K54" s="302"/>
      <c r="L54" s="303"/>
      <c r="M54" s="17"/>
      <c r="N54" s="17"/>
      <c r="O54" s="507" t="s">
        <v>555</v>
      </c>
      <c r="P54" s="17"/>
      <c r="Q54" s="17"/>
      <c r="R54" s="314" t="s">
        <v>9</v>
      </c>
      <c r="S54" s="316"/>
      <c r="T54" s="17"/>
      <c r="U54" s="17"/>
      <c r="V54" s="17"/>
      <c r="W54" s="17"/>
      <c r="X54" s="17"/>
      <c r="Y54" s="17"/>
      <c r="Z54" s="17"/>
      <c r="AA54" s="17"/>
      <c r="AB54" s="17"/>
      <c r="AC54" s="896"/>
      <c r="AD54" s="896"/>
      <c r="AE54" s="896"/>
      <c r="AF54" s="896"/>
      <c r="AG54" s="896"/>
      <c r="AH54" s="896"/>
      <c r="AI54" s="896"/>
      <c r="AJ54" s="896"/>
      <c r="AK54" s="896"/>
      <c r="AL54" s="896"/>
      <c r="AM54" s="896"/>
      <c r="AN54" s="896"/>
      <c r="AO54" s="896"/>
      <c r="AP54" s="896"/>
      <c r="AQ54" s="896"/>
      <c r="AR54" s="896"/>
      <c r="AS54" s="896"/>
      <c r="AT54" s="896"/>
      <c r="AU54" s="896"/>
      <c r="AV54" s="896"/>
    </row>
    <row r="55" spans="1:48" ht="24.75" customHeight="1">
      <c r="A55" s="17"/>
      <c r="B55" s="420">
        <v>1</v>
      </c>
      <c r="C55" s="421" t="s">
        <v>496</v>
      </c>
      <c r="D55" s="421"/>
      <c r="E55" s="421"/>
      <c r="F55" s="421"/>
      <c r="G55" s="421" t="s">
        <v>485</v>
      </c>
      <c r="H55" s="421">
        <f>'Antenna Gain'!H26</f>
        <v>2.15</v>
      </c>
      <c r="I55" s="421" t="s">
        <v>497</v>
      </c>
      <c r="J55" s="421" t="s">
        <v>479</v>
      </c>
      <c r="K55" s="421">
        <f>'Antenna Gain'!L26</f>
        <v>156.19999999999999</v>
      </c>
      <c r="L55" s="423" t="s">
        <v>219</v>
      </c>
      <c r="M55" s="257"/>
      <c r="N55" s="258"/>
      <c r="O55" s="508" t="s">
        <v>556</v>
      </c>
      <c r="P55" s="509" t="s">
        <v>557</v>
      </c>
      <c r="Q55" s="510"/>
      <c r="R55" s="511">
        <f>IF(G64&lt;100,-10*LOG10(COS(RADIANS(90-G64))),"No Signal")</f>
        <v>12.81199836323953</v>
      </c>
      <c r="S55" s="276" t="s">
        <v>262</v>
      </c>
      <c r="T55" s="17"/>
      <c r="U55" s="17"/>
      <c r="V55" s="17"/>
      <c r="W55" s="17"/>
      <c r="X55" s="17"/>
      <c r="Y55" s="17"/>
      <c r="Z55" s="17"/>
      <c r="AA55" s="17"/>
      <c r="AB55" s="17"/>
      <c r="AC55" s="896"/>
      <c r="AD55" s="896"/>
      <c r="AE55" s="896"/>
      <c r="AF55" s="896"/>
      <c r="AG55" s="896"/>
      <c r="AH55" s="896"/>
      <c r="AI55" s="896"/>
      <c r="AJ55" s="896"/>
      <c r="AK55" s="896"/>
      <c r="AL55" s="896"/>
      <c r="AM55" s="896"/>
      <c r="AN55" s="896"/>
      <c r="AO55" s="896"/>
      <c r="AP55" s="896"/>
      <c r="AQ55" s="896"/>
      <c r="AR55" s="896"/>
      <c r="AS55" s="896"/>
      <c r="AT55" s="896"/>
      <c r="AU55" s="896"/>
      <c r="AV55" s="896"/>
    </row>
    <row r="56" spans="1:48" ht="24.75" customHeight="1">
      <c r="A56" s="17"/>
      <c r="B56" s="424">
        <v>2</v>
      </c>
      <c r="C56" s="302" t="s">
        <v>499</v>
      </c>
      <c r="D56" s="302"/>
      <c r="E56" s="302"/>
      <c r="F56" s="302"/>
      <c r="G56" s="302" t="s">
        <v>485</v>
      </c>
      <c r="H56" s="302">
        <f>'Antenna Gain'!H27</f>
        <v>2.15</v>
      </c>
      <c r="I56" s="302" t="s">
        <v>497</v>
      </c>
      <c r="J56" s="302" t="s">
        <v>479</v>
      </c>
      <c r="K56" s="302">
        <f>'Antenna Gain'!L27</f>
        <v>156.19999999999999</v>
      </c>
      <c r="L56" s="426" t="s">
        <v>219</v>
      </c>
      <c r="M56" s="257"/>
      <c r="N56" s="258"/>
      <c r="O56" s="512" t="s">
        <v>558</v>
      </c>
      <c r="P56" s="509" t="s">
        <v>559</v>
      </c>
      <c r="Q56" s="510"/>
      <c r="R56" s="513">
        <f>IF(G64&lt;90.001,-10*LOG10(COS(RADIANS($G$64))),-10*LOG(-COS(RADIANS($G$64))))</f>
        <v>5.9559370724989284E-3</v>
      </c>
      <c r="S56" s="303" t="s">
        <v>262</v>
      </c>
      <c r="T56" s="17"/>
      <c r="U56" s="17"/>
      <c r="V56" s="17"/>
      <c r="W56" s="17"/>
      <c r="X56" s="17"/>
      <c r="Y56" s="17"/>
      <c r="Z56" s="17"/>
      <c r="AA56" s="17"/>
      <c r="AB56" s="17"/>
      <c r="AC56" s="896"/>
      <c r="AD56" s="896"/>
      <c r="AE56" s="896"/>
      <c r="AF56" s="896"/>
      <c r="AG56" s="896"/>
      <c r="AH56" s="896"/>
      <c r="AI56" s="896"/>
      <c r="AJ56" s="896"/>
      <c r="AK56" s="896"/>
      <c r="AL56" s="896"/>
      <c r="AM56" s="896"/>
      <c r="AN56" s="896"/>
      <c r="AO56" s="896"/>
      <c r="AP56" s="896"/>
      <c r="AQ56" s="896"/>
      <c r="AR56" s="896"/>
      <c r="AS56" s="896"/>
      <c r="AT56" s="896"/>
      <c r="AU56" s="896"/>
      <c r="AV56" s="896"/>
    </row>
    <row r="57" spans="1:48" ht="25.5" customHeight="1">
      <c r="A57" s="17"/>
      <c r="B57" s="427">
        <v>3</v>
      </c>
      <c r="C57" s="428" t="s">
        <v>501</v>
      </c>
      <c r="D57" s="428"/>
      <c r="E57" s="428"/>
      <c r="F57" s="428"/>
      <c r="G57" s="428" t="s">
        <v>485</v>
      </c>
      <c r="H57" s="514">
        <f>'Antenna Gain'!H28</f>
        <v>2</v>
      </c>
      <c r="I57" s="428" t="s">
        <v>478</v>
      </c>
      <c r="J57" s="428" t="s">
        <v>479</v>
      </c>
      <c r="K57" s="428">
        <f>'Antenna Gain'!L28</f>
        <v>180</v>
      </c>
      <c r="L57" s="430" t="s">
        <v>219</v>
      </c>
      <c r="M57" s="257"/>
      <c r="N57" s="258"/>
      <c r="O57" s="515" t="s">
        <v>560</v>
      </c>
      <c r="P57" s="509" t="s">
        <v>561</v>
      </c>
      <c r="Q57" s="510"/>
      <c r="R57" s="516">
        <f>IF(K53=K37,0.00075*(G64)^2,0.00075*(180-G64)^2)</f>
        <v>6.7499999999999999E-3</v>
      </c>
      <c r="S57" s="276" t="s">
        <v>262</v>
      </c>
      <c r="T57" s="17"/>
      <c r="U57" s="17"/>
      <c r="V57" s="17"/>
      <c r="W57" s="17"/>
      <c r="X57" s="17"/>
      <c r="Y57" s="17"/>
      <c r="Z57" s="17"/>
      <c r="AA57" s="17"/>
      <c r="AB57" s="17"/>
      <c r="AC57" s="896"/>
      <c r="AD57" s="896"/>
      <c r="AE57" s="896"/>
      <c r="AF57" s="896"/>
      <c r="AG57" s="896"/>
      <c r="AH57" s="896"/>
      <c r="AI57" s="896"/>
      <c r="AJ57" s="896"/>
      <c r="AK57" s="896"/>
      <c r="AL57" s="896"/>
      <c r="AM57" s="896"/>
      <c r="AN57" s="896"/>
      <c r="AO57" s="896"/>
      <c r="AP57" s="896"/>
      <c r="AQ57" s="896"/>
      <c r="AR57" s="896"/>
      <c r="AS57" s="896"/>
      <c r="AT57" s="896"/>
      <c r="AU57" s="896"/>
      <c r="AV57" s="896"/>
    </row>
    <row r="58" spans="1:48" ht="24.75" customHeight="1">
      <c r="A58" s="17"/>
      <c r="B58" s="424">
        <v>4</v>
      </c>
      <c r="C58" s="302" t="s">
        <v>504</v>
      </c>
      <c r="D58" s="302"/>
      <c r="E58" s="305" t="s">
        <v>505</v>
      </c>
      <c r="F58" s="302" t="s">
        <v>506</v>
      </c>
      <c r="G58" s="302" t="s">
        <v>485</v>
      </c>
      <c r="H58" s="356">
        <f>'Antenna Gain'!H29</f>
        <v>4</v>
      </c>
      <c r="I58" s="302" t="s">
        <v>478</v>
      </c>
      <c r="J58" s="302" t="s">
        <v>479</v>
      </c>
      <c r="K58" s="302">
        <f>'Antenna Gain'!L29</f>
        <v>150</v>
      </c>
      <c r="L58" s="426" t="s">
        <v>219</v>
      </c>
      <c r="M58" s="257"/>
      <c r="N58" s="258"/>
      <c r="O58" s="512" t="s">
        <v>562</v>
      </c>
      <c r="P58" s="509" t="s">
        <v>563</v>
      </c>
      <c r="Q58" s="510"/>
      <c r="R58" s="513">
        <f>-1.5*(-(4-10*LOG10(1.256*(1+COS(RADIANS(G64))))))</f>
        <v>4.1708953265502391E-3</v>
      </c>
      <c r="S58" s="303" t="s">
        <v>262</v>
      </c>
      <c r="T58" s="17"/>
      <c r="U58" s="17"/>
      <c r="V58" s="17"/>
      <c r="W58" s="17"/>
      <c r="X58" s="17"/>
      <c r="Y58" s="17"/>
      <c r="Z58" s="17"/>
      <c r="AA58" s="17"/>
      <c r="AB58" s="17"/>
      <c r="AC58" s="896"/>
      <c r="AD58" s="896"/>
      <c r="AE58" s="896"/>
      <c r="AF58" s="896"/>
      <c r="AG58" s="896"/>
      <c r="AH58" s="896"/>
      <c r="AI58" s="896"/>
      <c r="AJ58" s="896"/>
      <c r="AK58" s="896"/>
      <c r="AL58" s="896"/>
      <c r="AM58" s="896"/>
      <c r="AN58" s="896"/>
      <c r="AO58" s="896"/>
      <c r="AP58" s="896"/>
      <c r="AQ58" s="896"/>
      <c r="AR58" s="896"/>
      <c r="AS58" s="896"/>
      <c r="AT58" s="896"/>
      <c r="AU58" s="896"/>
      <c r="AV58" s="896"/>
    </row>
    <row r="59" spans="1:48" ht="24.75" customHeight="1">
      <c r="A59" s="17"/>
      <c r="B59" s="427">
        <v>5</v>
      </c>
      <c r="C59" s="428" t="s">
        <v>508</v>
      </c>
      <c r="D59" s="428"/>
      <c r="E59" s="517" t="s">
        <v>9</v>
      </c>
      <c r="F59" s="428"/>
      <c r="G59" s="428" t="s">
        <v>485</v>
      </c>
      <c r="H59" s="518">
        <f>'Antenna Gain'!H30</f>
        <v>6</v>
      </c>
      <c r="I59" s="428" t="s">
        <v>564</v>
      </c>
      <c r="J59" s="428" t="s">
        <v>479</v>
      </c>
      <c r="K59" s="428">
        <f>'Antenna Gain'!L30</f>
        <v>90</v>
      </c>
      <c r="L59" s="430" t="s">
        <v>219</v>
      </c>
      <c r="M59" s="519"/>
      <c r="N59" s="520"/>
      <c r="O59" s="515" t="s">
        <v>565</v>
      </c>
      <c r="P59" s="509" t="s">
        <v>566</v>
      </c>
      <c r="Q59" s="510"/>
      <c r="R59" s="521">
        <f>-10*LOG10(3282.81*((SIN(RADIANS(G64*1.7724))^2)/((G64*1.7724)^2)))</f>
        <v>1.2466378950925314E-2</v>
      </c>
      <c r="S59" s="522" t="s">
        <v>262</v>
      </c>
      <c r="T59" s="17"/>
      <c r="U59" s="17"/>
      <c r="V59" s="17"/>
      <c r="W59" s="17"/>
      <c r="X59" s="17" t="s">
        <v>9</v>
      </c>
      <c r="Y59" s="17"/>
      <c r="Z59" s="17"/>
      <c r="AA59" s="17"/>
      <c r="AB59" s="17"/>
      <c r="AC59" s="896"/>
      <c r="AD59" s="896"/>
      <c r="AE59" s="896"/>
      <c r="AF59" s="896"/>
      <c r="AG59" s="896"/>
      <c r="AH59" s="896"/>
      <c r="AI59" s="896"/>
      <c r="AJ59" s="896"/>
      <c r="AK59" s="896"/>
      <c r="AL59" s="896"/>
      <c r="AM59" s="896"/>
      <c r="AN59" s="896"/>
      <c r="AO59" s="896"/>
      <c r="AP59" s="896"/>
      <c r="AQ59" s="896"/>
      <c r="AR59" s="896"/>
      <c r="AS59" s="896"/>
      <c r="AT59" s="896"/>
      <c r="AU59" s="896"/>
      <c r="AV59" s="896"/>
    </row>
    <row r="60" spans="1:48" ht="24.75" customHeight="1">
      <c r="A60" s="17"/>
      <c r="B60" s="424">
        <v>6</v>
      </c>
      <c r="C60" s="347" t="s">
        <v>487</v>
      </c>
      <c r="D60" s="302"/>
      <c r="E60" s="523" t="s">
        <v>567</v>
      </c>
      <c r="F60" s="302"/>
      <c r="G60" s="302" t="s">
        <v>485</v>
      </c>
      <c r="H60" s="495">
        <f>'Antenna Gain'!H31</f>
        <v>49.531546753941591</v>
      </c>
      <c r="I60" s="302" t="s">
        <v>564</v>
      </c>
      <c r="J60" s="302" t="s">
        <v>479</v>
      </c>
      <c r="K60" s="350">
        <f>'Antenna Gain'!L31</f>
        <v>0.54428116009641558</v>
      </c>
      <c r="L60" s="426" t="s">
        <v>219</v>
      </c>
      <c r="M60" s="257"/>
      <c r="N60" s="257"/>
      <c r="O60" s="524" t="s">
        <v>568</v>
      </c>
      <c r="P60" s="525" t="s">
        <v>569</v>
      </c>
      <c r="Q60" s="510"/>
      <c r="R60" s="350">
        <f>-10*LOG10(3282.1*((SIN(RADIANS(U60))^2/(U60^2))))</f>
        <v>32.73412124078046</v>
      </c>
      <c r="S60" s="526" t="s">
        <v>262</v>
      </c>
      <c r="T60" s="17"/>
      <c r="U60" s="527">
        <f>2*(G64*(79.76/K60))</f>
        <v>879.25145142857139</v>
      </c>
      <c r="V60" s="17"/>
      <c r="W60" s="17"/>
      <c r="X60" s="17"/>
      <c r="Y60" s="17"/>
      <c r="Z60" s="17"/>
      <c r="AA60" s="17"/>
      <c r="AB60" s="17"/>
      <c r="AC60" s="896"/>
      <c r="AD60" s="896"/>
      <c r="AE60" s="896"/>
      <c r="AF60" s="896"/>
      <c r="AG60" s="896"/>
      <c r="AH60" s="896"/>
      <c r="AI60" s="896"/>
      <c r="AJ60" s="896"/>
      <c r="AK60" s="896"/>
      <c r="AL60" s="896"/>
      <c r="AM60" s="896"/>
      <c r="AN60" s="896"/>
      <c r="AO60" s="896"/>
      <c r="AP60" s="896"/>
      <c r="AQ60" s="896"/>
      <c r="AR60" s="896"/>
      <c r="AS60" s="896"/>
      <c r="AT60" s="896"/>
      <c r="AU60" s="896"/>
      <c r="AV60" s="896"/>
    </row>
    <row r="61" spans="1:48" ht="24.75" customHeight="1" thickBot="1">
      <c r="A61" s="17"/>
      <c r="B61" s="439">
        <v>7</v>
      </c>
      <c r="C61" s="440" t="s">
        <v>514</v>
      </c>
      <c r="D61" s="440"/>
      <c r="E61" s="441" t="s">
        <v>570</v>
      </c>
      <c r="F61" s="440"/>
      <c r="G61" s="440" t="s">
        <v>485</v>
      </c>
      <c r="H61" s="528">
        <f>'Antenna Gain'!H32</f>
        <v>22</v>
      </c>
      <c r="I61" s="440" t="s">
        <v>517</v>
      </c>
      <c r="J61" s="440" t="s">
        <v>479</v>
      </c>
      <c r="K61" s="440">
        <f>'Antenna Gain'!L32</f>
        <v>4.8</v>
      </c>
      <c r="L61" s="442" t="s">
        <v>219</v>
      </c>
      <c r="M61" s="257"/>
      <c r="N61" s="257"/>
      <c r="O61" s="529" t="s">
        <v>571</v>
      </c>
      <c r="P61" s="525" t="s">
        <v>572</v>
      </c>
      <c r="Q61" s="510"/>
      <c r="R61" s="355">
        <v>0</v>
      </c>
      <c r="S61" s="284" t="s">
        <v>262</v>
      </c>
      <c r="T61" s="17"/>
      <c r="U61" s="17"/>
      <c r="V61" s="17"/>
      <c r="W61" s="17"/>
      <c r="X61" s="17"/>
      <c r="Y61" s="17"/>
      <c r="Z61" s="17"/>
      <c r="AA61" s="17"/>
      <c r="AB61" s="17"/>
      <c r="AC61" s="896"/>
      <c r="AD61" s="896"/>
      <c r="AE61" s="896"/>
      <c r="AF61" s="896"/>
      <c r="AG61" s="896"/>
      <c r="AH61" s="896"/>
      <c r="AI61" s="896"/>
      <c r="AJ61" s="896"/>
      <c r="AK61" s="896"/>
      <c r="AL61" s="896"/>
      <c r="AM61" s="896"/>
      <c r="AN61" s="896"/>
      <c r="AO61" s="896"/>
      <c r="AP61" s="896"/>
      <c r="AQ61" s="896"/>
      <c r="AR61" s="896"/>
      <c r="AS61" s="896"/>
      <c r="AT61" s="896"/>
      <c r="AU61" s="896"/>
      <c r="AV61" s="896"/>
    </row>
    <row r="62" spans="1:48">
      <c r="A62" s="17"/>
      <c r="B62" s="530"/>
      <c r="C62" s="531"/>
      <c r="D62" s="531"/>
      <c r="E62" s="531"/>
      <c r="F62" s="531"/>
      <c r="G62" s="531"/>
      <c r="H62" s="531"/>
      <c r="I62" s="531"/>
      <c r="J62" s="531"/>
      <c r="K62" s="531"/>
      <c r="L62" s="532"/>
      <c r="M62" s="17"/>
      <c r="N62" s="17"/>
      <c r="O62" s="17"/>
      <c r="P62" s="17"/>
      <c r="Q62" s="17"/>
      <c r="R62" s="492"/>
      <c r="S62" s="470"/>
      <c r="T62" s="17"/>
      <c r="U62" s="17"/>
      <c r="V62" s="17"/>
      <c r="W62" s="17"/>
      <c r="X62" s="17"/>
      <c r="Y62" s="17"/>
      <c r="Z62" s="17"/>
      <c r="AA62" s="17"/>
      <c r="AB62" s="17"/>
      <c r="AC62" s="896"/>
      <c r="AD62" s="896"/>
      <c r="AE62" s="896"/>
      <c r="AF62" s="896"/>
      <c r="AG62" s="896"/>
      <c r="AH62" s="896"/>
      <c r="AI62" s="896"/>
      <c r="AJ62" s="896"/>
      <c r="AK62" s="896"/>
      <c r="AL62" s="896"/>
      <c r="AM62" s="896"/>
      <c r="AN62" s="896"/>
      <c r="AO62" s="896"/>
      <c r="AP62" s="896"/>
      <c r="AQ62" s="896"/>
      <c r="AR62" s="896"/>
      <c r="AS62" s="896"/>
      <c r="AT62" s="896"/>
      <c r="AU62" s="896"/>
      <c r="AV62" s="896"/>
    </row>
    <row r="63" spans="1:48">
      <c r="A63" s="17"/>
      <c r="B63" s="533"/>
      <c r="C63" s="498" t="s">
        <v>573</v>
      </c>
      <c r="D63" s="498"/>
      <c r="E63" s="498"/>
      <c r="F63" s="498"/>
      <c r="G63" s="328"/>
      <c r="H63" s="328"/>
      <c r="I63" s="534" t="s">
        <v>574</v>
      </c>
      <c r="J63" s="534"/>
      <c r="K63" s="328"/>
      <c r="L63" s="535"/>
      <c r="M63" s="17"/>
      <c r="N63" s="17"/>
      <c r="O63" s="17"/>
      <c r="P63" s="17"/>
      <c r="Q63" s="17"/>
      <c r="R63" s="492"/>
      <c r="S63" s="470"/>
      <c r="T63" s="17"/>
      <c r="U63" s="17"/>
      <c r="V63" s="17"/>
      <c r="W63" s="17"/>
      <c r="X63" s="17"/>
      <c r="Y63" s="17"/>
      <c r="Z63" s="17"/>
      <c r="AA63" s="17"/>
      <c r="AB63" s="17"/>
      <c r="AC63" s="896"/>
      <c r="AD63" s="896"/>
      <c r="AE63" s="896"/>
      <c r="AF63" s="896"/>
      <c r="AG63" s="896"/>
      <c r="AH63" s="896"/>
      <c r="AI63" s="896"/>
      <c r="AJ63" s="896"/>
      <c r="AK63" s="896"/>
      <c r="AL63" s="896"/>
      <c r="AM63" s="896"/>
      <c r="AN63" s="896"/>
      <c r="AO63" s="896"/>
      <c r="AP63" s="896"/>
      <c r="AQ63" s="896"/>
      <c r="AR63" s="896"/>
      <c r="AS63" s="896"/>
      <c r="AT63" s="896"/>
      <c r="AU63" s="896"/>
      <c r="AV63" s="896"/>
    </row>
    <row r="64" spans="1:48">
      <c r="A64" s="17"/>
      <c r="B64" s="533"/>
      <c r="C64" s="498" t="s">
        <v>575</v>
      </c>
      <c r="D64" s="498"/>
      <c r="E64" s="498"/>
      <c r="F64" s="498"/>
      <c r="G64" s="536">
        <v>3</v>
      </c>
      <c r="H64" s="284" t="s">
        <v>219</v>
      </c>
      <c r="I64" s="534" t="s">
        <v>576</v>
      </c>
      <c r="J64" s="534"/>
      <c r="K64" s="499">
        <f>INDEX(R55:R61,E53,1)</f>
        <v>0</v>
      </c>
      <c r="L64" s="537" t="s">
        <v>262</v>
      </c>
      <c r="M64" s="17"/>
      <c r="N64" s="17"/>
      <c r="O64" s="17"/>
      <c r="P64" s="17"/>
      <c r="Q64" s="17"/>
      <c r="R64" s="492"/>
      <c r="S64" s="470"/>
      <c r="T64" s="17"/>
      <c r="U64" s="17"/>
      <c r="V64" s="17"/>
      <c r="W64" s="17"/>
      <c r="X64" s="17"/>
      <c r="Y64" s="17"/>
      <c r="Z64" s="17"/>
      <c r="AA64" s="17"/>
      <c r="AB64" s="17"/>
      <c r="AC64" s="896"/>
      <c r="AD64" s="896"/>
      <c r="AE64" s="896"/>
      <c r="AF64" s="896"/>
      <c r="AG64" s="896"/>
      <c r="AH64" s="896"/>
      <c r="AI64" s="896"/>
      <c r="AJ64" s="896"/>
      <c r="AK64" s="896"/>
      <c r="AL64" s="896"/>
      <c r="AM64" s="896"/>
      <c r="AN64" s="896"/>
      <c r="AO64" s="896"/>
      <c r="AP64" s="896"/>
      <c r="AQ64" s="896"/>
      <c r="AR64" s="896"/>
      <c r="AS64" s="896"/>
      <c r="AT64" s="896"/>
      <c r="AU64" s="896"/>
      <c r="AV64" s="896"/>
    </row>
    <row r="65" spans="1:48" ht="13.5" thickBot="1">
      <c r="A65" s="17"/>
      <c r="B65" s="538"/>
      <c r="C65" s="539"/>
      <c r="D65" s="539"/>
      <c r="E65" s="539"/>
      <c r="F65" s="539"/>
      <c r="G65" s="540"/>
      <c r="H65" s="539"/>
      <c r="I65" s="539"/>
      <c r="J65" s="539"/>
      <c r="K65" s="539"/>
      <c r="L65" s="541"/>
      <c r="M65" s="17" t="s">
        <v>9</v>
      </c>
      <c r="N65" s="17" t="s">
        <v>9</v>
      </c>
      <c r="O65" s="17"/>
      <c r="P65" s="17"/>
      <c r="Q65" s="17"/>
      <c r="R65" s="492"/>
      <c r="S65" s="470"/>
      <c r="T65" s="17"/>
      <c r="U65" s="17"/>
      <c r="V65" s="17"/>
      <c r="W65" s="17"/>
      <c r="X65" s="17"/>
      <c r="Y65" s="17"/>
      <c r="Z65" s="17"/>
      <c r="AA65" s="17"/>
      <c r="AB65" s="17"/>
      <c r="AC65" s="896"/>
      <c r="AD65" s="896"/>
      <c r="AE65" s="896"/>
      <c r="AF65" s="896"/>
      <c r="AG65" s="896"/>
      <c r="AH65" s="896"/>
      <c r="AI65" s="896"/>
      <c r="AJ65" s="896"/>
      <c r="AK65" s="896"/>
      <c r="AL65" s="896"/>
      <c r="AM65" s="896"/>
      <c r="AN65" s="896"/>
      <c r="AO65" s="896"/>
      <c r="AP65" s="896"/>
      <c r="AQ65" s="896"/>
      <c r="AR65" s="896"/>
      <c r="AS65" s="896"/>
      <c r="AT65" s="896"/>
      <c r="AU65" s="896"/>
      <c r="AV65" s="896"/>
    </row>
    <row r="66" spans="1:48">
      <c r="A66" s="17"/>
      <c r="B66" s="17"/>
      <c r="C66" s="17"/>
      <c r="D66" s="17"/>
      <c r="E66" s="17"/>
      <c r="F66" s="17"/>
      <c r="G66" s="17"/>
      <c r="H66" s="17"/>
      <c r="I66" s="17"/>
      <c r="J66" s="17"/>
      <c r="K66" s="17"/>
      <c r="L66" s="17"/>
      <c r="M66" s="17"/>
      <c r="N66" s="17"/>
      <c r="O66" s="17"/>
      <c r="P66" s="17"/>
      <c r="Q66" s="17"/>
      <c r="R66" s="492"/>
      <c r="S66" s="470"/>
      <c r="T66" s="17"/>
      <c r="U66" s="17"/>
      <c r="V66" s="17"/>
      <c r="W66" s="17"/>
      <c r="X66" s="17"/>
      <c r="Y66" s="17"/>
      <c r="Z66" s="17"/>
      <c r="AA66" s="17"/>
      <c r="AB66" s="17"/>
      <c r="AC66" s="896"/>
      <c r="AD66" s="896"/>
      <c r="AE66" s="896"/>
      <c r="AF66" s="896"/>
      <c r="AG66" s="896"/>
      <c r="AH66" s="896"/>
      <c r="AI66" s="896"/>
      <c r="AJ66" s="896"/>
      <c r="AK66" s="896"/>
      <c r="AL66" s="896"/>
      <c r="AM66" s="896"/>
      <c r="AN66" s="896"/>
      <c r="AO66" s="896"/>
      <c r="AP66" s="896"/>
      <c r="AQ66" s="896"/>
      <c r="AR66" s="896"/>
      <c r="AS66" s="896"/>
      <c r="AT66" s="896"/>
      <c r="AU66" s="896"/>
      <c r="AV66" s="896"/>
    </row>
    <row r="67" spans="1:48">
      <c r="A67" s="17"/>
      <c r="B67" s="17"/>
      <c r="C67" s="17"/>
      <c r="D67" s="17"/>
      <c r="E67" s="17"/>
      <c r="F67" s="17"/>
      <c r="G67" s="17"/>
      <c r="H67" s="17"/>
      <c r="I67" s="17"/>
      <c r="J67" s="17"/>
      <c r="K67" s="17"/>
      <c r="L67" s="17"/>
      <c r="M67" s="17"/>
      <c r="N67" s="17"/>
      <c r="O67" s="17"/>
      <c r="P67" s="17"/>
      <c r="Q67" s="17"/>
      <c r="R67" s="492"/>
      <c r="S67" s="470"/>
      <c r="T67" s="17"/>
      <c r="U67" s="17"/>
      <c r="V67" s="17"/>
      <c r="W67" s="17"/>
      <c r="X67" s="17"/>
      <c r="Y67" s="17"/>
      <c r="Z67" s="17"/>
      <c r="AA67" s="17"/>
      <c r="AB67" s="17"/>
      <c r="AC67" s="896"/>
      <c r="AD67" s="896"/>
      <c r="AE67" s="896"/>
      <c r="AF67" s="896"/>
      <c r="AG67" s="896"/>
      <c r="AH67" s="896"/>
      <c r="AI67" s="896"/>
      <c r="AJ67" s="896"/>
      <c r="AK67" s="896"/>
      <c r="AL67" s="896"/>
      <c r="AM67" s="896"/>
      <c r="AN67" s="896"/>
      <c r="AO67" s="896"/>
      <c r="AP67" s="896"/>
      <c r="AQ67" s="896"/>
      <c r="AR67" s="896"/>
      <c r="AS67" s="896"/>
      <c r="AT67" s="896"/>
      <c r="AU67" s="896"/>
      <c r="AV67" s="896"/>
    </row>
    <row r="68" spans="1:48" ht="15.75">
      <c r="A68" s="542"/>
      <c r="B68" s="542"/>
      <c r="C68" s="543" t="s">
        <v>519</v>
      </c>
      <c r="D68" s="542"/>
      <c r="E68" s="542"/>
      <c r="F68" s="542"/>
      <c r="G68" s="542"/>
      <c r="H68" s="542"/>
      <c r="I68" s="542"/>
      <c r="J68" s="543" t="s">
        <v>520</v>
      </c>
      <c r="K68" s="542"/>
      <c r="L68" s="542"/>
      <c r="M68" s="542"/>
      <c r="N68" s="542"/>
      <c r="O68" s="542"/>
      <c r="P68" s="542"/>
      <c r="Q68" s="542"/>
      <c r="R68" s="492"/>
      <c r="S68" s="470"/>
      <c r="T68" s="542"/>
      <c r="U68" s="542"/>
      <c r="V68" s="542"/>
      <c r="W68" s="542"/>
      <c r="X68" s="542"/>
      <c r="Y68" s="542"/>
      <c r="Z68" s="542"/>
      <c r="AA68" s="542"/>
      <c r="AB68" s="542"/>
      <c r="AC68" s="896"/>
      <c r="AD68" s="896"/>
      <c r="AE68" s="896"/>
      <c r="AF68" s="896"/>
      <c r="AG68" s="896"/>
      <c r="AH68" s="896"/>
      <c r="AI68" s="896"/>
      <c r="AJ68" s="896"/>
      <c r="AK68" s="896"/>
      <c r="AL68" s="896"/>
      <c r="AM68" s="896"/>
      <c r="AN68" s="896"/>
      <c r="AO68" s="896"/>
      <c r="AP68" s="896"/>
      <c r="AQ68" s="896"/>
      <c r="AR68" s="896"/>
      <c r="AS68" s="896"/>
      <c r="AT68" s="896"/>
      <c r="AU68" s="896"/>
      <c r="AV68" s="896"/>
    </row>
    <row r="69" spans="1:48">
      <c r="A69" s="17"/>
      <c r="B69" s="17"/>
      <c r="C69" s="17"/>
      <c r="D69" s="17"/>
      <c r="E69" s="17"/>
      <c r="F69" s="17"/>
      <c r="G69" s="17"/>
      <c r="H69" s="17"/>
      <c r="I69" s="17"/>
      <c r="J69" s="17"/>
      <c r="K69" s="17"/>
      <c r="L69" s="17"/>
      <c r="M69" s="17"/>
      <c r="N69" s="17"/>
      <c r="O69" s="17"/>
      <c r="P69" s="17"/>
      <c r="Q69" s="17"/>
      <c r="R69" s="492"/>
      <c r="S69" s="470"/>
      <c r="T69" s="17"/>
      <c r="U69" s="17"/>
      <c r="V69" s="17"/>
      <c r="W69" s="17"/>
      <c r="X69" s="17"/>
      <c r="Y69" s="17"/>
      <c r="Z69" s="17"/>
      <c r="AA69" s="17"/>
      <c r="AB69" s="17"/>
      <c r="AC69" s="896"/>
      <c r="AD69" s="896"/>
      <c r="AE69" s="896"/>
      <c r="AF69" s="896"/>
      <c r="AG69" s="896"/>
      <c r="AH69" s="896"/>
      <c r="AI69" s="896"/>
      <c r="AJ69" s="896"/>
      <c r="AK69" s="896"/>
      <c r="AL69" s="896"/>
      <c r="AM69" s="896"/>
      <c r="AN69" s="896"/>
      <c r="AO69" s="896"/>
      <c r="AP69" s="896"/>
      <c r="AQ69" s="896"/>
      <c r="AR69" s="896"/>
      <c r="AS69" s="896"/>
    </row>
    <row r="70" spans="1:48" ht="15.75">
      <c r="A70" s="49" t="s">
        <v>577</v>
      </c>
      <c r="B70" s="269"/>
      <c r="C70" s="269"/>
      <c r="D70" s="79"/>
      <c r="E70" s="17"/>
      <c r="F70" s="17"/>
      <c r="G70" s="17"/>
      <c r="H70" s="17"/>
      <c r="I70" s="17"/>
      <c r="J70" s="17"/>
      <c r="K70" s="17"/>
      <c r="L70" s="17"/>
      <c r="M70" s="17"/>
      <c r="N70" s="17"/>
      <c r="O70" s="17"/>
      <c r="P70" s="17"/>
      <c r="Q70" s="17"/>
      <c r="R70" s="492"/>
      <c r="S70" s="470"/>
      <c r="T70" s="17"/>
      <c r="U70" s="17"/>
      <c r="V70" s="17"/>
      <c r="W70" s="17"/>
      <c r="X70" s="17"/>
      <c r="Y70" s="17"/>
      <c r="Z70" s="17"/>
      <c r="AA70" s="17"/>
      <c r="AB70" s="17"/>
      <c r="AC70" s="896"/>
      <c r="AD70" s="896"/>
      <c r="AE70" s="896"/>
      <c r="AF70" s="896"/>
      <c r="AG70" s="896"/>
      <c r="AH70" s="896"/>
      <c r="AI70" s="896"/>
      <c r="AJ70" s="896"/>
      <c r="AK70" s="896"/>
      <c r="AL70" s="896"/>
      <c r="AM70" s="896"/>
      <c r="AN70" s="896"/>
      <c r="AO70" s="896"/>
      <c r="AP70" s="896"/>
      <c r="AQ70" s="896"/>
      <c r="AR70" s="896"/>
      <c r="AS70" s="896"/>
    </row>
    <row r="71" spans="1:48" ht="13.5" thickBot="1">
      <c r="A71" s="17"/>
      <c r="B71" s="17"/>
      <c r="C71" s="17"/>
      <c r="D71" s="17"/>
      <c r="E71" s="17"/>
      <c r="F71" s="17"/>
      <c r="G71" s="17"/>
      <c r="H71" s="17"/>
      <c r="I71" s="17"/>
      <c r="J71" s="17"/>
      <c r="K71" s="17"/>
      <c r="L71" s="17"/>
      <c r="M71" s="17"/>
      <c r="N71" s="17"/>
      <c r="O71" s="17"/>
      <c r="P71" s="17"/>
      <c r="Q71" s="17"/>
      <c r="R71" s="500"/>
      <c r="S71" s="501"/>
      <c r="T71" s="17"/>
      <c r="U71" s="17"/>
      <c r="V71" s="17"/>
      <c r="W71" s="17"/>
      <c r="X71" s="17"/>
      <c r="Y71" s="17"/>
      <c r="Z71" s="17"/>
      <c r="AA71" s="17"/>
      <c r="AB71" s="17"/>
      <c r="AC71" s="896"/>
      <c r="AD71" s="896"/>
      <c r="AE71" s="896"/>
      <c r="AF71" s="896"/>
      <c r="AG71" s="896"/>
      <c r="AH71" s="896"/>
      <c r="AI71" s="896"/>
      <c r="AJ71" s="896"/>
      <c r="AK71" s="896"/>
      <c r="AL71" s="896"/>
      <c r="AM71" s="896"/>
      <c r="AN71" s="896"/>
      <c r="AO71" s="896"/>
      <c r="AP71" s="896"/>
      <c r="AQ71" s="896"/>
      <c r="AR71" s="896"/>
      <c r="AS71" s="896"/>
    </row>
    <row r="72" spans="1:48" ht="13.5" thickBot="1">
      <c r="A72" s="17"/>
      <c r="B72" s="368" t="s">
        <v>494</v>
      </c>
      <c r="C72" s="369"/>
      <c r="D72" s="299"/>
      <c r="E72" s="299"/>
      <c r="F72" s="299"/>
      <c r="G72" s="299"/>
      <c r="H72" s="299"/>
      <c r="I72" s="299"/>
      <c r="J72" s="299"/>
      <c r="K72" s="299"/>
      <c r="L72" s="300"/>
      <c r="M72" s="17"/>
      <c r="N72" s="17"/>
      <c r="O72" s="17"/>
      <c r="P72" s="17"/>
      <c r="Q72" s="17"/>
      <c r="R72" s="298"/>
      <c r="S72" s="300"/>
      <c r="T72" s="17"/>
      <c r="U72" s="17"/>
      <c r="V72" s="17"/>
      <c r="W72" s="17"/>
      <c r="X72" s="17"/>
      <c r="Y72" s="17"/>
      <c r="Z72" s="17"/>
      <c r="AA72" s="17"/>
      <c r="AB72" s="17"/>
      <c r="AC72" s="896"/>
      <c r="AD72" s="896"/>
      <c r="AE72" s="896"/>
      <c r="AF72" s="896"/>
      <c r="AG72" s="896"/>
      <c r="AH72" s="896"/>
      <c r="AI72" s="896"/>
      <c r="AJ72" s="896"/>
      <c r="AK72" s="896"/>
      <c r="AL72" s="896"/>
      <c r="AM72" s="896"/>
      <c r="AN72" s="896"/>
      <c r="AO72" s="896"/>
      <c r="AP72" s="896"/>
      <c r="AQ72" s="896"/>
      <c r="AR72" s="896"/>
      <c r="AS72" s="896"/>
    </row>
    <row r="73" spans="1:48">
      <c r="A73" s="17"/>
      <c r="B73" s="301"/>
      <c r="C73" s="302"/>
      <c r="D73" s="304" t="s">
        <v>50</v>
      </c>
      <c r="E73" s="302" t="s">
        <v>313</v>
      </c>
      <c r="F73" s="232">
        <f>'Antenna Gain'!F39</f>
        <v>32000</v>
      </c>
      <c r="G73" s="302" t="s">
        <v>318</v>
      </c>
      <c r="H73" s="302"/>
      <c r="I73" s="302"/>
      <c r="J73" s="302" t="s">
        <v>467</v>
      </c>
      <c r="K73" s="418">
        <f>'Antenna Gain'!K39</f>
        <v>9.3687500000000003E-3</v>
      </c>
      <c r="L73" s="303" t="s">
        <v>319</v>
      </c>
      <c r="M73" s="17"/>
      <c r="N73" s="17"/>
      <c r="O73" s="17"/>
      <c r="P73" s="17"/>
      <c r="Q73" s="17"/>
      <c r="R73" s="502" t="s">
        <v>552</v>
      </c>
      <c r="S73" s="503"/>
      <c r="T73" s="17"/>
      <c r="U73" s="17"/>
      <c r="V73" s="17"/>
      <c r="W73" s="17"/>
      <c r="X73" s="17"/>
      <c r="Y73" s="17"/>
      <c r="Z73" s="17"/>
      <c r="AA73" s="17"/>
      <c r="AB73" s="17"/>
      <c r="AC73" s="896"/>
      <c r="AD73" s="896"/>
      <c r="AE73" s="896"/>
      <c r="AF73" s="896"/>
      <c r="AG73" s="896"/>
      <c r="AH73" s="896"/>
      <c r="AI73" s="896"/>
      <c r="AJ73" s="896"/>
      <c r="AK73" s="896"/>
      <c r="AL73" s="896"/>
      <c r="AM73" s="896"/>
      <c r="AN73" s="896"/>
      <c r="AO73" s="896"/>
      <c r="AP73" s="896"/>
      <c r="AQ73" s="896"/>
      <c r="AR73" s="896"/>
      <c r="AS73" s="896"/>
    </row>
    <row r="74" spans="1:48" ht="13.5" thickBot="1">
      <c r="A74" s="17"/>
      <c r="B74" s="301"/>
      <c r="C74" s="302"/>
      <c r="D74" s="302" t="s">
        <v>9</v>
      </c>
      <c r="E74" s="302" t="s">
        <v>9</v>
      </c>
      <c r="F74" s="373" t="s">
        <v>549</v>
      </c>
      <c r="G74" s="302"/>
      <c r="H74" s="302"/>
      <c r="I74" s="302"/>
      <c r="J74" s="302"/>
      <c r="K74" s="302"/>
      <c r="L74" s="303"/>
      <c r="M74" s="17"/>
      <c r="N74" s="17"/>
      <c r="O74" s="17"/>
      <c r="P74" s="17"/>
      <c r="Q74" s="17"/>
      <c r="R74" s="504"/>
      <c r="S74" s="503"/>
      <c r="T74" s="17"/>
      <c r="U74" s="17"/>
      <c r="V74" s="17"/>
      <c r="W74" s="17"/>
      <c r="X74" s="17"/>
      <c r="Y74" s="17"/>
      <c r="Z74" s="17"/>
      <c r="AA74" s="17"/>
      <c r="AB74" s="17"/>
      <c r="AC74" s="896"/>
      <c r="AD74" s="896"/>
      <c r="AE74" s="896"/>
      <c r="AF74" s="896"/>
      <c r="AG74" s="896"/>
      <c r="AH74" s="896"/>
      <c r="AI74" s="896"/>
      <c r="AJ74" s="896"/>
      <c r="AK74" s="896"/>
      <c r="AL74" s="896"/>
      <c r="AM74" s="896"/>
      <c r="AN74" s="896"/>
      <c r="AO74" s="896"/>
      <c r="AP74" s="896"/>
      <c r="AQ74" s="896"/>
      <c r="AR74" s="896"/>
      <c r="AS74" s="896"/>
    </row>
    <row r="75" spans="1:48" ht="13.5" thickBot="1">
      <c r="A75" s="17"/>
      <c r="B75" s="370" t="s">
        <v>9</v>
      </c>
      <c r="C75" s="302"/>
      <c r="D75" s="302"/>
      <c r="E75" s="505">
        <f>'Antenna Gain'!E41</f>
        <v>7</v>
      </c>
      <c r="F75" s="419" t="str">
        <f>'Antenna Gain'!F41</f>
        <v>Other (User Defined)</v>
      </c>
      <c r="G75" s="376"/>
      <c r="H75" s="302"/>
      <c r="I75" s="302"/>
      <c r="J75" s="302" t="s">
        <v>469</v>
      </c>
      <c r="K75" s="60" t="str">
        <f>'Antenna Gain'!K41</f>
        <v>RHCP</v>
      </c>
      <c r="L75" s="303"/>
      <c r="M75" s="17"/>
      <c r="N75" s="17"/>
      <c r="O75" s="506" t="s">
        <v>553</v>
      </c>
      <c r="P75" s="17"/>
      <c r="Q75" s="17"/>
      <c r="R75" s="502" t="s">
        <v>554</v>
      </c>
      <c r="S75" s="503"/>
      <c r="T75" s="17"/>
      <c r="U75" s="17"/>
      <c r="V75" s="17"/>
      <c r="W75" s="17"/>
      <c r="X75" s="17"/>
      <c r="Y75" s="17"/>
      <c r="Z75" s="17"/>
      <c r="AA75" s="17"/>
      <c r="AB75" s="17"/>
      <c r="AC75" s="896"/>
      <c r="AD75" s="896"/>
      <c r="AE75" s="896"/>
      <c r="AF75" s="896"/>
      <c r="AG75" s="896"/>
      <c r="AH75" s="896"/>
      <c r="AI75" s="896"/>
      <c r="AJ75" s="896"/>
      <c r="AK75" s="896"/>
      <c r="AL75" s="896"/>
      <c r="AM75" s="896"/>
      <c r="AN75" s="896"/>
      <c r="AO75" s="896"/>
      <c r="AP75" s="896"/>
      <c r="AQ75" s="896"/>
      <c r="AR75" s="896"/>
      <c r="AS75" s="896"/>
    </row>
    <row r="76" spans="1:48" ht="13.5" thickBot="1">
      <c r="A76" s="17"/>
      <c r="B76" s="301"/>
      <c r="C76" s="302"/>
      <c r="D76" s="302"/>
      <c r="E76" s="302"/>
      <c r="F76" s="302" t="s">
        <v>9</v>
      </c>
      <c r="G76" s="302"/>
      <c r="H76" s="302"/>
      <c r="I76" s="302"/>
      <c r="J76" s="302"/>
      <c r="K76" s="302"/>
      <c r="L76" s="303"/>
      <c r="M76" s="17"/>
      <c r="N76" s="17"/>
      <c r="O76" s="507" t="s">
        <v>555</v>
      </c>
      <c r="P76" s="17"/>
      <c r="Q76" s="17"/>
      <c r="R76" s="314" t="s">
        <v>9</v>
      </c>
      <c r="S76" s="316"/>
      <c r="T76" s="17"/>
      <c r="U76" s="17"/>
      <c r="V76" s="17"/>
      <c r="W76" s="17"/>
      <c r="X76" s="17"/>
      <c r="Y76" s="17"/>
      <c r="Z76" s="17"/>
      <c r="AA76" s="17"/>
      <c r="AB76" s="17"/>
      <c r="AC76" s="896"/>
      <c r="AD76" s="896"/>
      <c r="AE76" s="896"/>
      <c r="AF76" s="896"/>
      <c r="AG76" s="896"/>
      <c r="AH76" s="896"/>
      <c r="AI76" s="896"/>
      <c r="AJ76" s="896"/>
      <c r="AK76" s="896"/>
      <c r="AL76" s="896"/>
      <c r="AM76" s="896"/>
      <c r="AN76" s="896"/>
      <c r="AO76" s="896"/>
      <c r="AP76" s="896"/>
      <c r="AQ76" s="896"/>
      <c r="AR76" s="896"/>
      <c r="AS76" s="896"/>
    </row>
    <row r="77" spans="1:48" ht="24.75" customHeight="1">
      <c r="A77" s="17"/>
      <c r="B77" s="420">
        <v>1</v>
      </c>
      <c r="C77" s="421" t="s">
        <v>496</v>
      </c>
      <c r="D77" s="421"/>
      <c r="E77" s="421"/>
      <c r="F77" s="421"/>
      <c r="G77" s="421" t="s">
        <v>485</v>
      </c>
      <c r="H77" s="421">
        <f>'Antenna Gain'!H43</f>
        <v>2.15</v>
      </c>
      <c r="I77" s="421" t="s">
        <v>497</v>
      </c>
      <c r="J77" s="421" t="s">
        <v>479</v>
      </c>
      <c r="K77" s="421">
        <f>'Antenna Gain'!L43</f>
        <v>156.19999999999999</v>
      </c>
      <c r="L77" s="423" t="s">
        <v>219</v>
      </c>
      <c r="M77" s="257"/>
      <c r="N77" s="258"/>
      <c r="O77" s="508" t="s">
        <v>578</v>
      </c>
      <c r="P77" s="509" t="s">
        <v>557</v>
      </c>
      <c r="Q77" s="510"/>
      <c r="R77" s="511">
        <f>IF(G86&lt;100,-10*LOG10(COS(RADIANS(90-G86))),"No Signal")</f>
        <v>12.81199836323953</v>
      </c>
      <c r="S77" s="276" t="s">
        <v>262</v>
      </c>
      <c r="T77" s="17"/>
      <c r="U77" s="17"/>
      <c r="V77" s="17"/>
      <c r="W77" s="17"/>
      <c r="X77" s="17"/>
      <c r="Y77" s="17"/>
      <c r="Z77" s="17"/>
      <c r="AA77" s="17"/>
      <c r="AB77" s="17"/>
      <c r="AC77" s="896"/>
      <c r="AD77" s="896"/>
      <c r="AE77" s="896"/>
      <c r="AF77" s="896"/>
      <c r="AG77" s="896"/>
      <c r="AH77" s="896"/>
      <c r="AI77" s="896"/>
      <c r="AJ77" s="896"/>
      <c r="AK77" s="896"/>
      <c r="AL77" s="896"/>
      <c r="AM77" s="896"/>
      <c r="AN77" s="896"/>
      <c r="AO77" s="896"/>
      <c r="AP77" s="896"/>
      <c r="AQ77" s="896"/>
      <c r="AR77" s="896"/>
      <c r="AS77" s="896"/>
    </row>
    <row r="78" spans="1:48" ht="24.75" customHeight="1">
      <c r="A78" s="17"/>
      <c r="B78" s="424">
        <v>2</v>
      </c>
      <c r="C78" s="302" t="s">
        <v>499</v>
      </c>
      <c r="D78" s="302"/>
      <c r="E78" s="302"/>
      <c r="F78" s="302"/>
      <c r="G78" s="302" t="s">
        <v>485</v>
      </c>
      <c r="H78" s="302">
        <f>'Antenna Gain'!H44</f>
        <v>2.15</v>
      </c>
      <c r="I78" s="302" t="s">
        <v>497</v>
      </c>
      <c r="J78" s="302" t="s">
        <v>479</v>
      </c>
      <c r="K78" s="302">
        <f>'Antenna Gain'!L44</f>
        <v>156.19999999999999</v>
      </c>
      <c r="L78" s="426" t="s">
        <v>219</v>
      </c>
      <c r="M78" s="257"/>
      <c r="N78" s="258"/>
      <c r="O78" s="512" t="s">
        <v>579</v>
      </c>
      <c r="P78" s="509" t="s">
        <v>559</v>
      </c>
      <c r="Q78" s="510"/>
      <c r="R78" s="513">
        <f>IF(G86&lt;90.001,-10*LOG10(COS(RADIANS(G86))),-10*LOG(-COS(RADIANS(G86))))</f>
        <v>5.9559370724989284E-3</v>
      </c>
      <c r="S78" s="303" t="s">
        <v>262</v>
      </c>
      <c r="T78" s="17"/>
      <c r="U78" s="17"/>
      <c r="V78" s="17"/>
      <c r="W78" s="17"/>
      <c r="X78" s="17"/>
      <c r="Y78" s="17"/>
      <c r="Z78" s="17"/>
      <c r="AA78" s="17"/>
      <c r="AB78" s="17"/>
      <c r="AC78" s="896"/>
      <c r="AD78" s="896"/>
      <c r="AE78" s="896"/>
      <c r="AF78" s="896"/>
      <c r="AG78" s="896"/>
      <c r="AH78" s="896"/>
      <c r="AI78" s="896"/>
      <c r="AJ78" s="896"/>
      <c r="AK78" s="896"/>
      <c r="AL78" s="896"/>
      <c r="AM78" s="896"/>
      <c r="AN78" s="896"/>
      <c r="AO78" s="896"/>
      <c r="AP78" s="896"/>
      <c r="AQ78" s="896"/>
      <c r="AR78" s="896"/>
      <c r="AS78" s="896"/>
    </row>
    <row r="79" spans="1:48" ht="24" customHeight="1">
      <c r="A79" s="17"/>
      <c r="B79" s="427">
        <v>3</v>
      </c>
      <c r="C79" s="428" t="s">
        <v>501</v>
      </c>
      <c r="D79" s="428"/>
      <c r="E79" s="428"/>
      <c r="F79" s="428"/>
      <c r="G79" s="428" t="s">
        <v>485</v>
      </c>
      <c r="H79" s="514">
        <f>'Antenna Gain'!H45</f>
        <v>2</v>
      </c>
      <c r="I79" s="428" t="s">
        <v>478</v>
      </c>
      <c r="J79" s="428" t="s">
        <v>479</v>
      </c>
      <c r="K79" s="428">
        <f>'Antenna Gain'!L45</f>
        <v>180</v>
      </c>
      <c r="L79" s="430" t="s">
        <v>219</v>
      </c>
      <c r="M79" s="257"/>
      <c r="N79" s="258"/>
      <c r="O79" s="515" t="s">
        <v>580</v>
      </c>
      <c r="P79" s="509" t="s">
        <v>561</v>
      </c>
      <c r="Q79" s="510"/>
      <c r="R79" s="545">
        <f>IF(K75=K96,0.00075*(G86)^2,0.00075*(180-G86)^2)</f>
        <v>6.7499999999999999E-3</v>
      </c>
      <c r="S79" s="461" t="s">
        <v>262</v>
      </c>
      <c r="T79" s="17"/>
      <c r="U79" s="17"/>
      <c r="V79" s="17"/>
      <c r="W79" s="17"/>
      <c r="X79" s="17"/>
      <c r="Y79" s="17"/>
      <c r="Z79" s="17"/>
      <c r="AA79" s="17"/>
      <c r="AB79" s="17"/>
      <c r="AC79" s="896"/>
      <c r="AD79" s="896"/>
      <c r="AE79" s="896"/>
      <c r="AF79" s="896"/>
      <c r="AG79" s="896"/>
      <c r="AH79" s="896"/>
      <c r="AI79" s="896"/>
      <c r="AJ79" s="896"/>
      <c r="AK79" s="896"/>
      <c r="AL79" s="896"/>
      <c r="AM79" s="896"/>
      <c r="AN79" s="896"/>
      <c r="AO79" s="896"/>
      <c r="AP79" s="896"/>
      <c r="AQ79" s="896"/>
      <c r="AR79" s="896"/>
      <c r="AS79" s="896"/>
    </row>
    <row r="80" spans="1:48" ht="24.75" customHeight="1">
      <c r="A80" s="17"/>
      <c r="B80" s="424">
        <v>4</v>
      </c>
      <c r="C80" s="302" t="s">
        <v>504</v>
      </c>
      <c r="D80" s="302"/>
      <c r="E80" s="305" t="s">
        <v>505</v>
      </c>
      <c r="F80" s="302" t="s">
        <v>506</v>
      </c>
      <c r="G80" s="302" t="s">
        <v>485</v>
      </c>
      <c r="H80" s="356">
        <f>'Antenna Gain'!H46</f>
        <v>4</v>
      </c>
      <c r="I80" s="302" t="s">
        <v>478</v>
      </c>
      <c r="J80" s="302" t="s">
        <v>479</v>
      </c>
      <c r="K80" s="302">
        <f>'Antenna Gain'!L46</f>
        <v>150</v>
      </c>
      <c r="L80" s="426" t="s">
        <v>219</v>
      </c>
      <c r="M80" s="257"/>
      <c r="N80" s="258"/>
      <c r="O80" s="512" t="s">
        <v>581</v>
      </c>
      <c r="P80" s="509" t="s">
        <v>563</v>
      </c>
      <c r="Q80" s="510"/>
      <c r="R80" s="546">
        <f>1.5*((4-10*LOG10(1.256*(1+COS(RADIANS(G86))))))</f>
        <v>4.1708953265502391E-3</v>
      </c>
      <c r="S80" s="316" t="s">
        <v>262</v>
      </c>
      <c r="T80" s="17"/>
      <c r="U80" s="17"/>
      <c r="V80" s="17"/>
      <c r="W80" s="17"/>
      <c r="X80" s="17"/>
      <c r="Y80" s="17"/>
      <c r="Z80" s="17"/>
      <c r="AA80" s="17"/>
      <c r="AB80" s="17"/>
      <c r="AC80" s="896"/>
      <c r="AD80" s="896"/>
      <c r="AE80" s="896"/>
      <c r="AF80" s="896"/>
      <c r="AG80" s="896"/>
      <c r="AH80" s="896"/>
      <c r="AI80" s="896"/>
      <c r="AJ80" s="896"/>
      <c r="AK80" s="896"/>
      <c r="AL80" s="896"/>
      <c r="AM80" s="896"/>
      <c r="AN80" s="896"/>
      <c r="AO80" s="896"/>
      <c r="AP80" s="896"/>
      <c r="AQ80" s="896"/>
      <c r="AR80" s="896"/>
      <c r="AS80" s="896"/>
    </row>
    <row r="81" spans="1:45" ht="24.75" customHeight="1">
      <c r="A81" s="17"/>
      <c r="B81" s="427">
        <v>5</v>
      </c>
      <c r="C81" s="428" t="s">
        <v>514</v>
      </c>
      <c r="D81" s="428"/>
      <c r="E81" s="517" t="s">
        <v>527</v>
      </c>
      <c r="F81" s="428"/>
      <c r="G81" s="428" t="s">
        <v>485</v>
      </c>
      <c r="H81" s="518">
        <f>'Antenna Gain'!H47</f>
        <v>6</v>
      </c>
      <c r="I81" s="428" t="s">
        <v>517</v>
      </c>
      <c r="J81" s="428" t="s">
        <v>479</v>
      </c>
      <c r="K81" s="428">
        <f>'Antenna Gain'!L47</f>
        <v>90</v>
      </c>
      <c r="L81" s="430" t="s">
        <v>219</v>
      </c>
      <c r="M81" s="519"/>
      <c r="N81" s="520"/>
      <c r="O81" s="515" t="s">
        <v>582</v>
      </c>
      <c r="P81" s="509" t="str">
        <f>E81</f>
        <v>Patch (Example)</v>
      </c>
      <c r="Q81" s="510"/>
      <c r="R81" s="355">
        <f>-10*LOG10(3282.81*((SIN(RADIANS(G86*1.7724))^2)/((G86*1.7724)^2)))</f>
        <v>1.2466378950925314E-2</v>
      </c>
      <c r="S81" s="284" t="s">
        <v>262</v>
      </c>
      <c r="T81" s="17"/>
      <c r="U81" s="17"/>
      <c r="V81" s="17"/>
      <c r="W81" s="17"/>
      <c r="X81" s="17"/>
      <c r="Y81" s="17"/>
      <c r="Z81" s="17"/>
      <c r="AA81" s="17"/>
      <c r="AB81" s="17"/>
      <c r="AC81" s="896"/>
      <c r="AD81" s="896"/>
      <c r="AE81" s="896"/>
      <c r="AF81" s="896"/>
      <c r="AG81" s="896"/>
      <c r="AH81" s="896"/>
      <c r="AI81" s="896"/>
      <c r="AJ81" s="896"/>
      <c r="AK81" s="896"/>
      <c r="AL81" s="896"/>
      <c r="AM81" s="896"/>
      <c r="AN81" s="896"/>
      <c r="AO81" s="896"/>
      <c r="AP81" s="896"/>
      <c r="AQ81" s="896"/>
      <c r="AR81" s="896"/>
      <c r="AS81" s="896"/>
    </row>
    <row r="82" spans="1:45" ht="24.75" customHeight="1">
      <c r="A82" s="17"/>
      <c r="B82" s="424">
        <v>6</v>
      </c>
      <c r="C82" s="347" t="s">
        <v>487</v>
      </c>
      <c r="D82" s="302"/>
      <c r="E82" s="523" t="s">
        <v>567</v>
      </c>
      <c r="F82" s="302"/>
      <c r="G82" s="302" t="s">
        <v>485</v>
      </c>
      <c r="H82" s="495">
        <f>'Antenna Gain'!H48</f>
        <v>53.927226374620183</v>
      </c>
      <c r="I82" s="302" t="s">
        <v>564</v>
      </c>
      <c r="J82" s="302" t="s">
        <v>479</v>
      </c>
      <c r="K82" s="350">
        <f>'Antenna Gain'!L48</f>
        <v>0.328125</v>
      </c>
      <c r="L82" s="426" t="s">
        <v>219</v>
      </c>
      <c r="M82" s="257"/>
      <c r="N82" s="257"/>
      <c r="O82" s="524" t="s">
        <v>568</v>
      </c>
      <c r="P82" s="525" t="s">
        <v>569</v>
      </c>
      <c r="Q82" s="510"/>
      <c r="R82" s="350">
        <f>-10*LOG10(3282.1*((SIN(RADIANS(U82))^2/(U82^2))))</f>
        <v>38.101147049388011</v>
      </c>
      <c r="S82" s="526" t="s">
        <v>262</v>
      </c>
      <c r="T82" s="17"/>
      <c r="U82" s="527">
        <f>2*(G86*(79.76/K82))</f>
        <v>1458.4685714285715</v>
      </c>
      <c r="V82" s="17"/>
      <c r="W82" s="17"/>
      <c r="X82" s="17"/>
      <c r="Y82" s="17"/>
      <c r="Z82" s="17"/>
      <c r="AA82" s="17"/>
      <c r="AB82" s="17"/>
      <c r="AC82" s="896"/>
      <c r="AD82" s="896"/>
      <c r="AE82" s="896"/>
      <c r="AF82" s="896"/>
      <c r="AG82" s="896"/>
      <c r="AH82" s="896"/>
      <c r="AI82" s="896"/>
      <c r="AJ82" s="896"/>
      <c r="AK82" s="896"/>
      <c r="AL82" s="896"/>
      <c r="AM82" s="896"/>
      <c r="AN82" s="896"/>
      <c r="AO82" s="896"/>
      <c r="AP82" s="896"/>
      <c r="AQ82" s="896"/>
      <c r="AR82" s="896"/>
      <c r="AS82" s="896"/>
    </row>
    <row r="83" spans="1:45" ht="24.75" customHeight="1" thickBot="1">
      <c r="A83" s="17" t="s">
        <v>9</v>
      </c>
      <c r="B83" s="439">
        <v>7</v>
      </c>
      <c r="C83" s="440" t="s">
        <v>514</v>
      </c>
      <c r="D83" s="440"/>
      <c r="E83" s="441" t="s">
        <v>570</v>
      </c>
      <c r="F83" s="440"/>
      <c r="G83" s="440" t="s">
        <v>485</v>
      </c>
      <c r="H83" s="528">
        <f>'Antenna Gain'!H49</f>
        <v>31</v>
      </c>
      <c r="I83" s="440" t="s">
        <v>517</v>
      </c>
      <c r="J83" s="440" t="s">
        <v>479</v>
      </c>
      <c r="K83" s="440">
        <f>'Antenna Gain'!L49</f>
        <v>3</v>
      </c>
      <c r="L83" s="442" t="s">
        <v>219</v>
      </c>
      <c r="M83" s="257"/>
      <c r="N83" s="257"/>
      <c r="O83" s="529" t="s">
        <v>571</v>
      </c>
      <c r="P83" s="525" t="s">
        <v>572</v>
      </c>
      <c r="Q83" s="510"/>
      <c r="R83" s="355">
        <v>0</v>
      </c>
      <c r="S83" s="284" t="s">
        <v>262</v>
      </c>
      <c r="T83" s="17"/>
      <c r="U83" s="17"/>
      <c r="V83" s="17"/>
      <c r="W83" s="17"/>
      <c r="X83" s="17"/>
      <c r="Y83" s="17"/>
      <c r="Z83" s="17"/>
      <c r="AA83" s="17"/>
      <c r="AB83" s="17"/>
      <c r="AC83" s="896"/>
      <c r="AD83" s="896"/>
      <c r="AE83" s="896"/>
      <c r="AF83" s="896"/>
      <c r="AG83" s="896"/>
      <c r="AH83" s="896"/>
      <c r="AI83" s="896"/>
      <c r="AJ83" s="896"/>
      <c r="AK83" s="896"/>
      <c r="AL83" s="896"/>
      <c r="AM83" s="896"/>
      <c r="AN83" s="896"/>
      <c r="AO83" s="896"/>
      <c r="AP83" s="896"/>
      <c r="AQ83" s="896"/>
      <c r="AR83" s="896"/>
      <c r="AS83" s="896"/>
    </row>
    <row r="84" spans="1:45">
      <c r="A84" s="17"/>
      <c r="B84" s="530"/>
      <c r="C84" s="531"/>
      <c r="D84" s="531"/>
      <c r="E84" s="531"/>
      <c r="F84" s="531"/>
      <c r="G84" s="531"/>
      <c r="H84" s="531"/>
      <c r="I84" s="531"/>
      <c r="J84" s="531"/>
      <c r="K84" s="531"/>
      <c r="L84" s="532"/>
      <c r="M84" s="17"/>
      <c r="N84" s="17"/>
      <c r="O84" s="17"/>
      <c r="P84" s="17"/>
      <c r="Q84" s="17"/>
      <c r="R84" s="486"/>
      <c r="S84" s="487"/>
      <c r="T84" s="17"/>
      <c r="U84" s="17"/>
      <c r="V84" s="17"/>
      <c r="W84" s="17"/>
      <c r="X84" s="17"/>
      <c r="Y84" s="17"/>
      <c r="Z84" s="17"/>
      <c r="AA84" s="17"/>
      <c r="AB84" s="17"/>
      <c r="AC84" s="896"/>
      <c r="AD84" s="896"/>
      <c r="AE84" s="896"/>
      <c r="AF84" s="896"/>
      <c r="AG84" s="896"/>
      <c r="AH84" s="896"/>
      <c r="AI84" s="896"/>
      <c r="AJ84" s="896"/>
      <c r="AK84" s="896"/>
      <c r="AL84" s="896"/>
      <c r="AM84" s="896"/>
      <c r="AN84" s="896"/>
      <c r="AO84" s="896"/>
      <c r="AP84" s="896"/>
      <c r="AQ84" s="896"/>
      <c r="AR84" s="896"/>
      <c r="AS84" s="896"/>
    </row>
    <row r="85" spans="1:45">
      <c r="A85" s="17"/>
      <c r="B85" s="533"/>
      <c r="C85" s="498" t="s">
        <v>573</v>
      </c>
      <c r="D85" s="498"/>
      <c r="E85" s="498"/>
      <c r="F85" s="498"/>
      <c r="G85" s="328"/>
      <c r="H85" s="328"/>
      <c r="I85" s="534" t="s">
        <v>574</v>
      </c>
      <c r="J85" s="534"/>
      <c r="K85" s="328"/>
      <c r="L85" s="535"/>
      <c r="M85" s="17"/>
      <c r="N85" s="17"/>
      <c r="O85" s="17"/>
      <c r="P85" s="17"/>
      <c r="Q85" s="17"/>
      <c r="R85" s="492"/>
      <c r="S85" s="470"/>
      <c r="T85" s="17"/>
      <c r="U85" s="17"/>
      <c r="V85" s="17"/>
      <c r="W85" s="17"/>
      <c r="X85" s="17"/>
      <c r="Y85" s="17"/>
      <c r="Z85" s="17"/>
      <c r="AA85" s="17"/>
      <c r="AB85" s="17"/>
      <c r="AC85" s="896"/>
      <c r="AD85" s="896"/>
      <c r="AE85" s="896"/>
      <c r="AF85" s="896"/>
      <c r="AG85" s="896"/>
      <c r="AH85" s="896"/>
      <c r="AI85" s="896"/>
      <c r="AJ85" s="896"/>
      <c r="AK85" s="896"/>
      <c r="AL85" s="896"/>
      <c r="AM85" s="896"/>
      <c r="AN85" s="896"/>
      <c r="AO85" s="896"/>
      <c r="AP85" s="896"/>
      <c r="AQ85" s="896"/>
      <c r="AR85" s="896"/>
      <c r="AS85" s="896"/>
    </row>
    <row r="86" spans="1:45">
      <c r="A86" s="17"/>
      <c r="B86" s="533"/>
      <c r="C86" s="498" t="s">
        <v>583</v>
      </c>
      <c r="D86" s="498"/>
      <c r="E86" s="498"/>
      <c r="F86" s="498"/>
      <c r="G86" s="536">
        <v>3</v>
      </c>
      <c r="H86" s="284" t="s">
        <v>219</v>
      </c>
      <c r="I86" s="534" t="s">
        <v>576</v>
      </c>
      <c r="J86" s="534"/>
      <c r="K86" s="499">
        <f>INDEX(R77:R83,E75,1)</f>
        <v>0</v>
      </c>
      <c r="L86" s="537" t="s">
        <v>262</v>
      </c>
      <c r="M86" s="17"/>
      <c r="N86" s="17"/>
      <c r="O86" s="17"/>
      <c r="P86" s="17" t="s">
        <v>9</v>
      </c>
      <c r="Q86" s="17"/>
      <c r="R86" s="492"/>
      <c r="S86" s="470"/>
      <c r="T86" s="17"/>
      <c r="U86" s="17"/>
      <c r="V86" s="17"/>
      <c r="W86" s="17"/>
      <c r="X86" s="17"/>
      <c r="Y86" s="17"/>
      <c r="Z86" s="17"/>
      <c r="AA86" s="17"/>
      <c r="AB86" s="17"/>
      <c r="AC86" s="896"/>
      <c r="AD86" s="896"/>
      <c r="AE86" s="896"/>
      <c r="AF86" s="896"/>
      <c r="AG86" s="896"/>
      <c r="AH86" s="896"/>
      <c r="AI86" s="896"/>
      <c r="AJ86" s="896"/>
      <c r="AK86" s="896"/>
      <c r="AL86" s="896"/>
      <c r="AM86" s="896"/>
      <c r="AN86" s="896"/>
      <c r="AO86" s="896"/>
      <c r="AP86" s="896"/>
      <c r="AQ86" s="896"/>
      <c r="AR86" s="896"/>
      <c r="AS86" s="896"/>
    </row>
    <row r="87" spans="1:45" ht="13.5" thickBot="1">
      <c r="A87" s="17"/>
      <c r="B87" s="538"/>
      <c r="C87" s="539"/>
      <c r="D87" s="539"/>
      <c r="E87" s="539"/>
      <c r="F87" s="539"/>
      <c r="G87" s="540"/>
      <c r="H87" s="539"/>
      <c r="I87" s="539"/>
      <c r="J87" s="539"/>
      <c r="K87" s="539"/>
      <c r="L87" s="541"/>
      <c r="M87" s="17"/>
      <c r="N87" s="17" t="s">
        <v>9</v>
      </c>
      <c r="O87" s="17"/>
      <c r="P87" s="17"/>
      <c r="Q87" s="17"/>
      <c r="R87" s="492"/>
      <c r="S87" s="470"/>
      <c r="T87" s="17"/>
      <c r="U87" s="17"/>
      <c r="V87" s="17"/>
      <c r="W87" s="17"/>
      <c r="X87" s="17"/>
      <c r="Y87" s="17"/>
      <c r="Z87" s="17"/>
      <c r="AA87" s="17"/>
      <c r="AB87" s="17"/>
      <c r="AC87" s="896"/>
      <c r="AD87" s="896"/>
      <c r="AE87" s="896"/>
      <c r="AF87" s="896"/>
      <c r="AG87" s="896"/>
      <c r="AH87" s="896"/>
      <c r="AI87" s="896"/>
      <c r="AJ87" s="896"/>
      <c r="AK87" s="896"/>
      <c r="AL87" s="896"/>
      <c r="AM87" s="896"/>
      <c r="AN87" s="896"/>
      <c r="AO87" s="896"/>
      <c r="AP87" s="896"/>
      <c r="AQ87" s="896"/>
      <c r="AR87" s="896"/>
      <c r="AS87" s="896"/>
    </row>
    <row r="88" spans="1:45">
      <c r="A88" s="17"/>
      <c r="B88" s="17"/>
      <c r="C88" s="17"/>
      <c r="D88" s="17"/>
      <c r="E88" s="17"/>
      <c r="F88" s="17"/>
      <c r="G88" s="17"/>
      <c r="H88" s="17"/>
      <c r="I88" s="17"/>
      <c r="J88" s="17"/>
      <c r="K88" s="17"/>
      <c r="L88" s="17"/>
      <c r="M88" s="17"/>
      <c r="N88" s="17"/>
      <c r="O88" s="17"/>
      <c r="P88" s="17"/>
      <c r="Q88" s="17"/>
      <c r="R88" s="492"/>
      <c r="S88" s="470"/>
      <c r="T88" s="17"/>
      <c r="U88" s="17"/>
      <c r="V88" s="17"/>
      <c r="W88" s="17"/>
      <c r="X88" s="17"/>
      <c r="Y88" s="17"/>
      <c r="Z88" s="17"/>
      <c r="AA88" s="17"/>
      <c r="AB88" s="17"/>
      <c r="AC88" s="896"/>
      <c r="AD88" s="896"/>
      <c r="AE88" s="896"/>
      <c r="AF88" s="896"/>
      <c r="AG88" s="896"/>
      <c r="AH88" s="896"/>
      <c r="AI88" s="896"/>
      <c r="AJ88" s="896"/>
      <c r="AK88" s="896"/>
      <c r="AL88" s="896"/>
      <c r="AM88" s="896"/>
      <c r="AN88" s="896"/>
      <c r="AO88" s="896"/>
      <c r="AP88" s="896"/>
      <c r="AQ88" s="896"/>
      <c r="AR88" s="896"/>
      <c r="AS88" s="896"/>
    </row>
    <row r="89" spans="1:45">
      <c r="A89" s="17"/>
      <c r="B89" s="17"/>
      <c r="C89" s="17"/>
      <c r="D89" s="17"/>
      <c r="E89" s="17"/>
      <c r="F89" s="17"/>
      <c r="G89" s="17"/>
      <c r="H89" s="17"/>
      <c r="I89" s="17"/>
      <c r="J89" s="17"/>
      <c r="K89" s="17"/>
      <c r="L89" s="17"/>
      <c r="M89" s="17"/>
      <c r="N89" s="17"/>
      <c r="O89" s="17"/>
      <c r="P89" s="17"/>
      <c r="Q89" s="17"/>
      <c r="R89" s="492"/>
      <c r="S89" s="470"/>
      <c r="T89" s="17"/>
      <c r="U89" s="17"/>
      <c r="V89" s="17"/>
      <c r="W89" s="17"/>
      <c r="X89" s="17"/>
      <c r="Y89" s="17"/>
      <c r="Z89" s="17"/>
      <c r="AA89" s="17"/>
      <c r="AB89" s="17"/>
      <c r="AC89" s="896"/>
      <c r="AD89" s="896"/>
      <c r="AE89" s="896"/>
      <c r="AF89" s="896"/>
      <c r="AG89" s="896"/>
      <c r="AH89" s="896"/>
      <c r="AI89" s="896"/>
      <c r="AJ89" s="896"/>
      <c r="AK89" s="896"/>
      <c r="AL89" s="896"/>
      <c r="AM89" s="896"/>
      <c r="AN89" s="896"/>
      <c r="AO89" s="896"/>
      <c r="AP89" s="896"/>
      <c r="AQ89" s="896"/>
      <c r="AR89" s="896"/>
      <c r="AS89" s="896"/>
    </row>
    <row r="90" spans="1:45">
      <c r="A90" s="17"/>
      <c r="B90" s="17" t="s">
        <v>9</v>
      </c>
      <c r="C90" s="17"/>
      <c r="D90" s="17"/>
      <c r="E90" s="17"/>
      <c r="F90" s="17"/>
      <c r="G90" s="17"/>
      <c r="H90" s="17"/>
      <c r="I90" s="17"/>
      <c r="J90" s="17"/>
      <c r="K90" s="17"/>
      <c r="L90" s="17"/>
      <c r="M90" s="17"/>
      <c r="N90" s="17"/>
      <c r="O90" s="17"/>
      <c r="P90" s="17"/>
      <c r="Q90" s="17"/>
      <c r="R90" s="492"/>
      <c r="S90" s="470"/>
      <c r="T90" s="17"/>
      <c r="U90" s="17"/>
      <c r="V90" s="17"/>
      <c r="W90" s="17"/>
      <c r="X90" s="17"/>
      <c r="Y90" s="17"/>
      <c r="Z90" s="17"/>
      <c r="AA90" s="17"/>
      <c r="AB90" s="17"/>
      <c r="AC90" s="896"/>
      <c r="AD90" s="896"/>
      <c r="AE90" s="896"/>
      <c r="AF90" s="896"/>
      <c r="AG90" s="896"/>
      <c r="AH90" s="896"/>
      <c r="AI90" s="896"/>
      <c r="AJ90" s="896"/>
      <c r="AK90" s="896"/>
      <c r="AL90" s="896"/>
      <c r="AM90" s="896"/>
      <c r="AN90" s="896"/>
      <c r="AO90" s="896"/>
      <c r="AP90" s="896"/>
      <c r="AQ90" s="896"/>
      <c r="AR90" s="896"/>
      <c r="AS90" s="896"/>
    </row>
    <row r="91" spans="1:45" ht="13.5" thickBot="1">
      <c r="A91" s="17"/>
      <c r="B91" s="17"/>
      <c r="C91" s="17"/>
      <c r="D91" s="17"/>
      <c r="E91" s="17"/>
      <c r="F91" s="17"/>
      <c r="G91" s="17"/>
      <c r="H91" s="17"/>
      <c r="I91" s="17"/>
      <c r="J91" s="17"/>
      <c r="K91" s="17"/>
      <c r="L91" s="17"/>
      <c r="M91" s="17"/>
      <c r="N91" s="17"/>
      <c r="O91" s="17"/>
      <c r="P91" s="17"/>
      <c r="Q91" s="17"/>
      <c r="R91" s="492"/>
      <c r="S91" s="470"/>
      <c r="T91" s="17"/>
      <c r="U91" s="17"/>
      <c r="V91" s="17"/>
      <c r="W91" s="17"/>
      <c r="X91" s="17"/>
      <c r="Y91" s="17"/>
      <c r="Z91" s="17"/>
      <c r="AA91" s="17"/>
      <c r="AB91" s="17"/>
      <c r="AC91" s="896"/>
      <c r="AD91" s="896"/>
      <c r="AE91" s="896"/>
      <c r="AF91" s="896"/>
      <c r="AG91" s="896"/>
      <c r="AH91" s="896"/>
      <c r="AI91" s="896"/>
      <c r="AJ91" s="896"/>
      <c r="AK91" s="896"/>
      <c r="AL91" s="896"/>
      <c r="AM91" s="896"/>
      <c r="AN91" s="896"/>
      <c r="AO91" s="896"/>
      <c r="AP91" s="896"/>
      <c r="AQ91" s="896"/>
      <c r="AR91" s="896"/>
      <c r="AS91" s="896"/>
    </row>
    <row r="92" spans="1:45" ht="13.5" thickBot="1">
      <c r="A92" s="17"/>
      <c r="B92" s="368" t="s">
        <v>466</v>
      </c>
      <c r="C92" s="369"/>
      <c r="D92" s="299"/>
      <c r="E92" s="299"/>
      <c r="F92" s="299"/>
      <c r="G92" s="299" t="s">
        <v>9</v>
      </c>
      <c r="H92" s="299"/>
      <c r="I92" s="299"/>
      <c r="J92" s="299" t="s">
        <v>9</v>
      </c>
      <c r="K92" s="299"/>
      <c r="L92" s="300"/>
      <c r="M92" s="17"/>
      <c r="N92" s="17"/>
      <c r="O92" s="17"/>
      <c r="P92" s="17"/>
      <c r="Q92" s="17"/>
      <c r="R92" s="547"/>
      <c r="S92" s="470"/>
      <c r="T92" s="17"/>
      <c r="U92" s="17"/>
      <c r="V92" s="17"/>
      <c r="W92" s="17"/>
      <c r="X92" s="17"/>
      <c r="Y92" s="17"/>
      <c r="Z92" s="17"/>
      <c r="AA92" s="17"/>
      <c r="AB92" s="17"/>
      <c r="AC92" s="896"/>
      <c r="AD92" s="896"/>
      <c r="AE92" s="896"/>
      <c r="AF92" s="896"/>
      <c r="AG92" s="896"/>
      <c r="AH92" s="896"/>
      <c r="AI92" s="896"/>
      <c r="AJ92" s="896"/>
      <c r="AK92" s="896"/>
      <c r="AL92" s="896"/>
      <c r="AM92" s="896"/>
      <c r="AN92" s="896"/>
      <c r="AO92" s="896"/>
      <c r="AP92" s="896"/>
      <c r="AQ92" s="896"/>
      <c r="AR92" s="896"/>
      <c r="AS92" s="896"/>
    </row>
    <row r="93" spans="1:45">
      <c r="A93" s="17"/>
      <c r="B93" s="370" t="s">
        <v>9</v>
      </c>
      <c r="C93" s="344"/>
      <c r="D93" s="304" t="s">
        <v>523</v>
      </c>
      <c r="E93" s="371" t="s">
        <v>313</v>
      </c>
      <c r="F93" s="232">
        <f>'Antenna Gain'!F55</f>
        <v>32000</v>
      </c>
      <c r="G93" s="302" t="s">
        <v>318</v>
      </c>
      <c r="H93" s="302"/>
      <c r="I93" s="302"/>
      <c r="J93" s="302" t="s">
        <v>467</v>
      </c>
      <c r="K93" s="372">
        <f>'Antenna Gain'!K55</f>
        <v>9.3687500000000003E-3</v>
      </c>
      <c r="L93" s="303" t="s">
        <v>319</v>
      </c>
      <c r="M93" s="17"/>
      <c r="N93" s="17"/>
      <c r="O93" s="17"/>
      <c r="P93" s="17"/>
      <c r="Q93" s="17"/>
      <c r="R93" s="492"/>
      <c r="S93" s="470"/>
      <c r="T93" s="17"/>
      <c r="U93" s="17"/>
      <c r="V93" s="17"/>
      <c r="W93" s="17"/>
      <c r="X93" s="17"/>
      <c r="Y93" s="17"/>
      <c r="Z93" s="17"/>
      <c r="AA93" s="17"/>
      <c r="AB93" s="17"/>
      <c r="AC93" s="896"/>
      <c r="AD93" s="896"/>
      <c r="AE93" s="896"/>
      <c r="AF93" s="896"/>
      <c r="AG93" s="896"/>
      <c r="AH93" s="896"/>
      <c r="AI93" s="896"/>
      <c r="AJ93" s="896"/>
      <c r="AK93" s="896"/>
      <c r="AL93" s="896"/>
      <c r="AM93" s="896"/>
      <c r="AN93" s="896"/>
      <c r="AO93" s="896"/>
      <c r="AP93" s="896"/>
      <c r="AQ93" s="896"/>
      <c r="AR93" s="896"/>
      <c r="AS93" s="896"/>
    </row>
    <row r="94" spans="1:45">
      <c r="A94" s="17"/>
      <c r="B94" s="301"/>
      <c r="C94" s="302"/>
      <c r="D94" s="302"/>
      <c r="E94" s="302"/>
      <c r="F94" s="302"/>
      <c r="G94" s="302"/>
      <c r="H94" s="302"/>
      <c r="I94" s="302"/>
      <c r="J94" s="302"/>
      <c r="K94" s="302"/>
      <c r="L94" s="303"/>
      <c r="M94" s="17"/>
      <c r="N94" s="17"/>
      <c r="O94" s="17"/>
      <c r="P94" s="17"/>
      <c r="Q94" s="17"/>
      <c r="R94" s="492"/>
      <c r="S94" s="470"/>
      <c r="T94" s="17"/>
      <c r="U94" s="17"/>
      <c r="V94" s="17"/>
      <c r="W94" s="17"/>
      <c r="X94" s="17"/>
      <c r="Y94" s="17"/>
      <c r="Z94" s="17"/>
      <c r="AA94" s="17"/>
      <c r="AB94" s="17"/>
      <c r="AC94" s="896"/>
      <c r="AD94" s="896"/>
      <c r="AE94" s="896"/>
      <c r="AF94" s="896"/>
      <c r="AG94" s="896"/>
      <c r="AH94" s="896"/>
      <c r="AI94" s="896"/>
      <c r="AJ94" s="896"/>
      <c r="AK94" s="896"/>
      <c r="AL94" s="896"/>
      <c r="AM94" s="896"/>
      <c r="AN94" s="896"/>
      <c r="AO94" s="896"/>
      <c r="AP94" s="896"/>
      <c r="AQ94" s="896"/>
      <c r="AR94" s="896"/>
      <c r="AS94" s="896"/>
    </row>
    <row r="95" spans="1:45" ht="13.5" thickBot="1">
      <c r="A95" s="17"/>
      <c r="B95" s="301"/>
      <c r="C95" s="302"/>
      <c r="D95" s="302"/>
      <c r="E95" s="302"/>
      <c r="F95" s="373" t="s">
        <v>584</v>
      </c>
      <c r="G95" s="302"/>
      <c r="H95" s="302"/>
      <c r="I95" s="302"/>
      <c r="J95" s="302"/>
      <c r="K95" s="302"/>
      <c r="L95" s="303"/>
      <c r="M95" s="17"/>
      <c r="N95" s="17"/>
      <c r="O95" s="17"/>
      <c r="P95" s="17"/>
      <c r="Q95" s="17"/>
      <c r="R95" s="492"/>
      <c r="S95" s="470"/>
      <c r="T95" s="17"/>
      <c r="U95" s="17"/>
      <c r="V95" s="17"/>
      <c r="W95" s="17"/>
      <c r="X95" s="17"/>
      <c r="Y95" s="17"/>
      <c r="Z95" s="17"/>
      <c r="AA95" s="17"/>
      <c r="AB95" s="17"/>
      <c r="AC95" s="896"/>
      <c r="AD95" s="896"/>
      <c r="AE95" s="896"/>
      <c r="AF95" s="896"/>
      <c r="AG95" s="896"/>
      <c r="AH95" s="896"/>
      <c r="AI95" s="896"/>
      <c r="AJ95" s="896"/>
      <c r="AK95" s="896"/>
      <c r="AL95" s="896"/>
      <c r="AM95" s="896"/>
      <c r="AN95" s="896"/>
      <c r="AO95" s="896"/>
      <c r="AP95" s="896"/>
      <c r="AQ95" s="896"/>
      <c r="AR95" s="896"/>
      <c r="AS95" s="896"/>
    </row>
    <row r="96" spans="1:45" ht="13.5" thickBot="1">
      <c r="A96" s="17"/>
      <c r="B96" s="370" t="s">
        <v>9</v>
      </c>
      <c r="C96" s="302"/>
      <c r="D96" s="302"/>
      <c r="E96" s="474">
        <f>'Antenna Gain'!E58</f>
        <v>3</v>
      </c>
      <c r="F96" s="475" t="str">
        <f>'Antenna Gain'!F58</f>
        <v>Parabolic Reflector</v>
      </c>
      <c r="G96" s="376"/>
      <c r="H96" s="302"/>
      <c r="I96" s="302"/>
      <c r="J96" s="302" t="s">
        <v>469</v>
      </c>
      <c r="K96" s="60" t="str">
        <f>'Antenna Gain'!K58</f>
        <v>RHCP</v>
      </c>
      <c r="L96" s="303"/>
      <c r="M96" s="17"/>
      <c r="N96" s="17"/>
      <c r="O96" s="17"/>
      <c r="P96" s="17"/>
      <c r="Q96" s="17"/>
      <c r="R96" s="492"/>
      <c r="S96" s="470"/>
      <c r="T96" s="17"/>
      <c r="U96" s="17"/>
      <c r="V96" s="17"/>
      <c r="W96" s="17"/>
      <c r="X96" s="17"/>
      <c r="Y96" s="17"/>
      <c r="Z96" s="17"/>
      <c r="AA96" s="17"/>
      <c r="AB96" s="17"/>
      <c r="AC96" s="896"/>
      <c r="AD96" s="896"/>
      <c r="AE96" s="896"/>
      <c r="AF96" s="896"/>
      <c r="AG96" s="896"/>
      <c r="AH96" s="896"/>
      <c r="AI96" s="896"/>
      <c r="AJ96" s="896"/>
      <c r="AK96" s="896"/>
      <c r="AL96" s="896"/>
      <c r="AM96" s="896"/>
      <c r="AN96" s="896"/>
      <c r="AO96" s="896"/>
      <c r="AP96" s="896"/>
      <c r="AQ96" s="896"/>
      <c r="AR96" s="896"/>
      <c r="AS96" s="896"/>
    </row>
    <row r="97" spans="1:45" ht="13.5" thickBot="1">
      <c r="A97" s="17"/>
      <c r="B97" s="378"/>
      <c r="C97" s="379"/>
      <c r="D97" s="379"/>
      <c r="E97" s="379"/>
      <c r="F97" s="379"/>
      <c r="G97" s="379"/>
      <c r="H97" s="379"/>
      <c r="I97" s="379"/>
      <c r="J97" s="379"/>
      <c r="K97" s="379"/>
      <c r="L97" s="380"/>
      <c r="M97" s="17"/>
      <c r="N97" s="17"/>
      <c r="O97" s="17"/>
      <c r="P97" s="17"/>
      <c r="Q97" s="17"/>
      <c r="R97" s="500"/>
      <c r="S97" s="501"/>
      <c r="T97" s="17"/>
      <c r="U97" s="17"/>
      <c r="V97" s="17"/>
      <c r="W97" s="17"/>
      <c r="X97" s="17"/>
      <c r="Y97" s="17"/>
      <c r="Z97" s="17"/>
      <c r="AA97" s="17"/>
      <c r="AB97" s="17"/>
      <c r="AC97" s="896"/>
      <c r="AD97" s="896"/>
      <c r="AE97" s="896"/>
      <c r="AF97" s="896"/>
      <c r="AG97" s="896"/>
      <c r="AH97" s="896"/>
      <c r="AI97" s="896"/>
      <c r="AJ97" s="896"/>
      <c r="AK97" s="896"/>
      <c r="AL97" s="896"/>
      <c r="AM97" s="896"/>
      <c r="AN97" s="896"/>
      <c r="AO97" s="896"/>
      <c r="AP97" s="896"/>
      <c r="AQ97" s="896"/>
      <c r="AR97" s="896"/>
      <c r="AS97" s="896"/>
    </row>
    <row r="98" spans="1:45" ht="36" customHeight="1">
      <c r="A98" s="17"/>
      <c r="B98" s="476">
        <v>1</v>
      </c>
      <c r="C98" s="389" t="s">
        <v>472</v>
      </c>
      <c r="D98" s="477"/>
      <c r="E98" s="389"/>
      <c r="F98" s="478" t="s">
        <v>477</v>
      </c>
      <c r="G98" s="479">
        <f>'Antenna Gain'!N72</f>
        <v>0</v>
      </c>
      <c r="H98" s="389" t="s">
        <v>478</v>
      </c>
      <c r="I98" s="477" t="s">
        <v>479</v>
      </c>
      <c r="J98" s="480">
        <f>'Antenna Gain'!Q60</f>
        <v>39.676193136730106</v>
      </c>
      <c r="K98" s="389" t="s">
        <v>219</v>
      </c>
      <c r="L98" s="392"/>
      <c r="M98" s="17"/>
      <c r="N98" s="17"/>
      <c r="O98" s="17"/>
      <c r="P98" s="17"/>
      <c r="Q98" s="17"/>
      <c r="R98" s="481">
        <f>2*(F103*(79.76/INDEX(J98:J101,E96,1)))</f>
        <v>15.952</v>
      </c>
      <c r="S98" s="482"/>
      <c r="T98" s="17"/>
      <c r="U98" s="17"/>
      <c r="V98" s="17"/>
      <c r="W98" s="17"/>
      <c r="X98" s="17"/>
      <c r="Y98" s="17"/>
      <c r="Z98" s="17"/>
      <c r="AA98" s="17"/>
      <c r="AB98" s="17"/>
      <c r="AC98" s="896"/>
      <c r="AD98" s="896"/>
      <c r="AE98" s="896"/>
      <c r="AF98" s="896"/>
      <c r="AG98" s="896"/>
      <c r="AH98" s="896"/>
      <c r="AI98" s="896"/>
      <c r="AJ98" s="896"/>
      <c r="AK98" s="896"/>
      <c r="AL98" s="896"/>
      <c r="AM98" s="896"/>
      <c r="AN98" s="896"/>
      <c r="AO98" s="896"/>
      <c r="AP98" s="896"/>
      <c r="AQ98" s="896"/>
      <c r="AR98" s="896"/>
      <c r="AS98" s="896"/>
    </row>
    <row r="99" spans="1:45" ht="36" customHeight="1">
      <c r="A99" s="17"/>
      <c r="B99" s="483">
        <v>2</v>
      </c>
      <c r="C99" s="394" t="s">
        <v>481</v>
      </c>
      <c r="D99" s="482"/>
      <c r="E99" s="394"/>
      <c r="F99" s="482" t="s">
        <v>485</v>
      </c>
      <c r="G99" s="484">
        <f>'Antenna Gain'!N73</f>
        <v>0</v>
      </c>
      <c r="H99" s="394" t="s">
        <v>478</v>
      </c>
      <c r="I99" s="482" t="s">
        <v>479</v>
      </c>
      <c r="J99" s="485">
        <f>'Antenna Gain'!Q61</f>
        <v>32.218539472084792</v>
      </c>
      <c r="K99" s="394" t="s">
        <v>219</v>
      </c>
      <c r="L99" s="401"/>
      <c r="M99" s="17"/>
      <c r="N99" s="17"/>
      <c r="O99" s="17"/>
      <c r="P99" s="17"/>
      <c r="Q99" s="17"/>
      <c r="R99" s="28"/>
      <c r="S99" s="28"/>
      <c r="T99" s="17"/>
      <c r="U99" s="17"/>
      <c r="V99" s="17"/>
      <c r="W99" s="17"/>
      <c r="X99" s="17"/>
      <c r="Y99" s="17"/>
      <c r="Z99" s="17"/>
      <c r="AA99" s="17"/>
      <c r="AB99" s="17"/>
      <c r="AC99" s="896"/>
      <c r="AD99" s="896"/>
      <c r="AE99" s="896"/>
      <c r="AF99" s="896"/>
      <c r="AG99" s="896"/>
      <c r="AH99" s="896"/>
      <c r="AI99" s="896"/>
      <c r="AJ99" s="896"/>
      <c r="AK99" s="896"/>
      <c r="AL99" s="896"/>
      <c r="AM99" s="896"/>
      <c r="AN99" s="896"/>
      <c r="AO99" s="896"/>
      <c r="AP99" s="896"/>
      <c r="AQ99" s="896"/>
      <c r="AR99" s="896"/>
      <c r="AS99" s="896"/>
    </row>
    <row r="100" spans="1:45" ht="36" customHeight="1">
      <c r="A100" s="17"/>
      <c r="B100" s="488">
        <v>3</v>
      </c>
      <c r="C100" s="403" t="s">
        <v>487</v>
      </c>
      <c r="D100" s="489"/>
      <c r="E100" s="403"/>
      <c r="F100" s="489" t="s">
        <v>485</v>
      </c>
      <c r="G100" s="490">
        <f>'Antenna Gain'!N74</f>
        <v>0</v>
      </c>
      <c r="H100" s="403" t="s">
        <v>478</v>
      </c>
      <c r="I100" s="489" t="s">
        <v>479</v>
      </c>
      <c r="J100" s="491">
        <f>'Antenna Gain'!Q62</f>
        <v>1.5E-3</v>
      </c>
      <c r="K100" s="403" t="s">
        <v>219</v>
      </c>
      <c r="L100" s="407"/>
      <c r="M100" s="17"/>
      <c r="N100" s="17"/>
      <c r="O100" s="17"/>
      <c r="P100" s="17"/>
      <c r="Q100" s="17"/>
      <c r="R100" s="28"/>
      <c r="S100" s="28"/>
      <c r="T100" s="17"/>
      <c r="U100" s="17"/>
      <c r="V100" s="17"/>
      <c r="W100" s="17"/>
      <c r="X100" s="17"/>
      <c r="Y100" s="17"/>
      <c r="Z100" s="17"/>
      <c r="AA100" s="17"/>
      <c r="AB100" s="17"/>
      <c r="AC100" s="896"/>
      <c r="AD100" s="896"/>
      <c r="AE100" s="896"/>
      <c r="AF100" s="896"/>
      <c r="AG100" s="896"/>
      <c r="AH100" s="896"/>
      <c r="AI100" s="896"/>
      <c r="AJ100" s="896"/>
      <c r="AK100" s="896"/>
      <c r="AL100" s="896"/>
      <c r="AM100" s="896"/>
      <c r="AN100" s="896"/>
      <c r="AO100" s="896"/>
      <c r="AP100" s="896"/>
      <c r="AQ100" s="896"/>
      <c r="AR100" s="896"/>
      <c r="AS100" s="896"/>
    </row>
    <row r="101" spans="1:45" ht="36" customHeight="1">
      <c r="A101" s="17"/>
      <c r="B101" s="493">
        <v>4</v>
      </c>
      <c r="C101" s="302" t="s">
        <v>491</v>
      </c>
      <c r="D101" s="300"/>
      <c r="E101" s="302"/>
      <c r="F101" s="303" t="s">
        <v>485</v>
      </c>
      <c r="G101" s="494">
        <v>18.5</v>
      </c>
      <c r="H101" s="302" t="s">
        <v>478</v>
      </c>
      <c r="I101" s="303" t="s">
        <v>479</v>
      </c>
      <c r="J101" s="495">
        <f>'Antenna Gain'!Q63</f>
        <v>24</v>
      </c>
      <c r="K101" s="302" t="s">
        <v>219</v>
      </c>
      <c r="L101" s="496"/>
      <c r="M101" s="17"/>
      <c r="N101" s="17"/>
      <c r="O101" s="17"/>
      <c r="P101" s="17"/>
      <c r="Q101" s="17"/>
      <c r="R101" s="28"/>
      <c r="S101" s="28"/>
      <c r="T101" s="17"/>
      <c r="U101" s="17"/>
      <c r="V101" s="17"/>
      <c r="W101" s="17"/>
      <c r="X101" s="17"/>
      <c r="Y101" s="17"/>
      <c r="Z101" s="17"/>
      <c r="AA101" s="17"/>
      <c r="AB101" s="17"/>
      <c r="AC101" s="896"/>
      <c r="AD101" s="896"/>
      <c r="AE101" s="896"/>
      <c r="AF101" s="896"/>
      <c r="AG101" s="896"/>
      <c r="AH101" s="896"/>
      <c r="AI101" s="896"/>
      <c r="AJ101" s="896"/>
      <c r="AK101" s="896"/>
      <c r="AL101" s="896"/>
      <c r="AM101" s="896"/>
      <c r="AN101" s="896"/>
      <c r="AO101" s="896"/>
      <c r="AP101" s="896"/>
      <c r="AQ101" s="896"/>
      <c r="AR101" s="896"/>
      <c r="AS101" s="896"/>
    </row>
    <row r="102" spans="1:45">
      <c r="A102" s="17"/>
      <c r="B102" s="497"/>
      <c r="C102" s="326"/>
      <c r="D102" s="326"/>
      <c r="E102" s="326"/>
      <c r="F102" s="326"/>
      <c r="G102" s="326"/>
      <c r="H102" s="326"/>
      <c r="I102" s="326"/>
      <c r="J102" s="326"/>
      <c r="K102" s="326"/>
      <c r="L102" s="349"/>
      <c r="M102" s="17"/>
      <c r="N102" s="17"/>
      <c r="O102" s="17"/>
      <c r="P102" s="17"/>
      <c r="Q102" s="17"/>
      <c r="R102" s="28"/>
      <c r="S102" s="28"/>
      <c r="T102" s="17"/>
      <c r="U102" s="17"/>
      <c r="V102" s="17"/>
      <c r="W102" s="17"/>
      <c r="X102" s="17"/>
      <c r="Y102" s="17"/>
      <c r="Z102" s="17"/>
      <c r="AA102" s="17"/>
      <c r="AB102" s="17"/>
      <c r="AC102" s="896"/>
      <c r="AD102" s="896"/>
      <c r="AE102" s="896"/>
      <c r="AF102" s="896"/>
      <c r="AG102" s="896"/>
      <c r="AH102" s="896"/>
      <c r="AI102" s="896"/>
      <c r="AJ102" s="896"/>
      <c r="AK102" s="896"/>
      <c r="AL102" s="896"/>
      <c r="AM102" s="896"/>
      <c r="AN102" s="896"/>
      <c r="AO102" s="896"/>
      <c r="AP102" s="896"/>
      <c r="AQ102" s="896"/>
      <c r="AR102" s="896"/>
      <c r="AS102" s="896"/>
    </row>
    <row r="103" spans="1:45">
      <c r="A103" s="17"/>
      <c r="B103" s="327" t="s">
        <v>9</v>
      </c>
      <c r="C103" s="498" t="s">
        <v>585</v>
      </c>
      <c r="D103" s="328"/>
      <c r="E103" s="328"/>
      <c r="F103" s="289">
        <v>1.4999999999999999E-4</v>
      </c>
      <c r="G103" s="284" t="s">
        <v>233</v>
      </c>
      <c r="H103" s="498" t="s">
        <v>551</v>
      </c>
      <c r="I103" s="328"/>
      <c r="J103" s="328"/>
      <c r="K103" s="499">
        <f>-10*LOG10(3282.81*((SIN(RADIANS(R98))^2/(R98^2))))</f>
        <v>0.11250081525760564</v>
      </c>
      <c r="L103" s="376" t="s">
        <v>262</v>
      </c>
      <c r="M103" s="17"/>
      <c r="N103" s="17"/>
      <c r="O103" s="17"/>
      <c r="P103" s="17"/>
      <c r="Q103" s="17"/>
      <c r="R103" s="28"/>
      <c r="S103" s="28"/>
      <c r="T103" s="17"/>
      <c r="U103" s="17"/>
      <c r="V103" s="17"/>
      <c r="W103" s="17"/>
      <c r="X103" s="17"/>
      <c r="Y103" s="17"/>
      <c r="Z103" s="17"/>
      <c r="AA103" s="17"/>
      <c r="AB103" s="17"/>
      <c r="AC103" s="896"/>
      <c r="AD103" s="896"/>
      <c r="AE103" s="896"/>
      <c r="AF103" s="896"/>
      <c r="AG103" s="896"/>
      <c r="AH103" s="896"/>
      <c r="AI103" s="896"/>
      <c r="AJ103" s="896"/>
      <c r="AK103" s="896"/>
      <c r="AL103" s="896"/>
      <c r="AM103" s="896"/>
      <c r="AN103" s="896"/>
      <c r="AO103" s="896"/>
      <c r="AP103" s="896"/>
      <c r="AQ103" s="896"/>
      <c r="AR103" s="896"/>
      <c r="AS103" s="896"/>
    </row>
    <row r="104" spans="1:45">
      <c r="A104" s="17"/>
      <c r="B104" s="340"/>
      <c r="C104" s="341"/>
      <c r="D104" s="341"/>
      <c r="E104" s="341"/>
      <c r="F104" s="341"/>
      <c r="G104" s="341"/>
      <c r="H104" s="341"/>
      <c r="I104" s="341"/>
      <c r="J104" s="341"/>
      <c r="K104" s="341"/>
      <c r="L104" s="342"/>
      <c r="M104" s="17"/>
      <c r="N104" s="17"/>
      <c r="O104" s="17"/>
      <c r="P104" s="17"/>
      <c r="Q104" s="17"/>
      <c r="R104" s="28"/>
      <c r="S104" s="28"/>
      <c r="T104" s="17"/>
      <c r="U104" s="17"/>
      <c r="V104" s="17"/>
      <c r="W104" s="17"/>
      <c r="X104" s="17"/>
      <c r="Y104" s="17"/>
      <c r="Z104" s="17"/>
      <c r="AA104" s="17"/>
      <c r="AB104" s="17"/>
      <c r="AC104" s="896"/>
      <c r="AD104" s="896"/>
      <c r="AE104" s="896"/>
      <c r="AF104" s="896"/>
      <c r="AG104" s="896"/>
      <c r="AH104" s="896"/>
      <c r="AI104" s="896"/>
      <c r="AJ104" s="896"/>
      <c r="AK104" s="896"/>
      <c r="AL104" s="896"/>
      <c r="AM104" s="896"/>
      <c r="AN104" s="896"/>
      <c r="AO104" s="896"/>
      <c r="AP104" s="896"/>
      <c r="AQ104" s="896"/>
      <c r="AR104" s="896"/>
      <c r="AS104" s="896"/>
    </row>
  </sheetData>
  <mergeCells count="1">
    <mergeCell ref="B28:D28"/>
  </mergeCells>
  <pageMargins left="0.25" right="0.25" top="0.75" bottom="0.75" header="0.3" footer="0.3"/>
  <pageSetup scale="50" firstPageNumber="0" fitToHeight="0" orientation="landscape"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V114"/>
  <sheetViews>
    <sheetView zoomScaleNormal="100" workbookViewId="0">
      <selection activeCell="K56" sqref="K56"/>
    </sheetView>
  </sheetViews>
  <sheetFormatPr defaultRowHeight="12.75"/>
  <cols>
    <col min="7" max="7" width="9.28515625"/>
    <col min="10" max="10" width="9.85546875"/>
    <col min="15" max="15" width="11.28515625"/>
  </cols>
  <sheetData>
    <row r="1" spans="1:22" ht="18">
      <c r="A1" s="43" t="s">
        <v>586</v>
      </c>
      <c r="B1" s="43"/>
      <c r="C1" s="548"/>
      <c r="D1" s="548"/>
      <c r="E1" s="548"/>
      <c r="F1" s="548"/>
      <c r="G1" s="548"/>
      <c r="H1" s="9"/>
      <c r="I1" s="9"/>
      <c r="J1" s="44" t="str">
        <f>'Title Page'!F3</f>
        <v>Alpha CubeSat</v>
      </c>
      <c r="K1" s="9"/>
      <c r="L1" s="9"/>
      <c r="M1" s="9"/>
      <c r="N1" s="45" t="str">
        <f>'Title Page'!F23</f>
        <v>2016 February 05</v>
      </c>
      <c r="O1" s="9"/>
      <c r="P1" s="9"/>
      <c r="Q1" s="9"/>
      <c r="R1" s="9"/>
      <c r="S1" s="9"/>
      <c r="T1" s="9"/>
      <c r="U1" s="9"/>
      <c r="V1" s="9"/>
    </row>
    <row r="2" spans="1:22">
      <c r="A2" s="17"/>
      <c r="B2" s="17"/>
      <c r="C2" s="17"/>
      <c r="D2" s="17"/>
      <c r="E2" s="17"/>
      <c r="F2" s="17"/>
      <c r="G2" s="17"/>
      <c r="H2" s="17"/>
      <c r="I2" s="17"/>
      <c r="J2" s="17"/>
      <c r="K2" s="17"/>
      <c r="L2" s="17"/>
      <c r="M2" s="17"/>
      <c r="N2" s="17"/>
      <c r="O2" s="17"/>
      <c r="P2" s="17"/>
      <c r="Q2" s="17"/>
      <c r="R2" s="17"/>
      <c r="S2" s="17"/>
      <c r="T2" s="17"/>
      <c r="U2" s="17"/>
      <c r="V2" s="17"/>
    </row>
    <row r="3" spans="1:22">
      <c r="A3" s="17"/>
      <c r="B3" s="17"/>
      <c r="C3" s="17"/>
      <c r="D3" s="17"/>
      <c r="E3" s="549" t="s">
        <v>587</v>
      </c>
      <c r="F3" s="17"/>
      <c r="G3" s="17"/>
      <c r="H3" s="17"/>
      <c r="I3" s="17"/>
      <c r="J3" s="17"/>
      <c r="K3" s="17"/>
      <c r="L3" s="38" t="s">
        <v>9</v>
      </c>
      <c r="M3" s="17"/>
      <c r="N3" s="17"/>
      <c r="O3" s="17"/>
      <c r="P3" s="17"/>
      <c r="Q3" s="17"/>
      <c r="R3" s="17"/>
      <c r="S3" s="17"/>
      <c r="T3" s="17"/>
      <c r="U3" s="17"/>
      <c r="V3" s="17"/>
    </row>
    <row r="4" spans="1:22">
      <c r="A4" s="17"/>
      <c r="B4" s="171" t="s">
        <v>588</v>
      </c>
      <c r="C4" s="17"/>
      <c r="D4" s="17"/>
      <c r="E4" s="17"/>
      <c r="F4" s="17"/>
      <c r="G4" s="17"/>
      <c r="H4" s="17"/>
      <c r="I4" s="17"/>
      <c r="J4" s="17"/>
      <c r="K4" s="17"/>
      <c r="L4" s="17"/>
      <c r="M4" s="17"/>
      <c r="N4" s="17"/>
      <c r="O4" s="17"/>
      <c r="P4" s="17"/>
      <c r="Q4" s="17"/>
      <c r="R4" s="17"/>
      <c r="S4" s="17"/>
      <c r="T4" s="17"/>
      <c r="U4" s="17"/>
      <c r="V4" s="17"/>
    </row>
    <row r="5" spans="1:22">
      <c r="A5" s="17"/>
      <c r="B5" s="17"/>
      <c r="C5" s="17"/>
      <c r="D5" s="17"/>
      <c r="E5" s="549" t="s">
        <v>589</v>
      </c>
      <c r="F5" s="17"/>
      <c r="G5" s="17"/>
      <c r="H5" s="17"/>
      <c r="I5" s="17"/>
      <c r="J5" s="17"/>
      <c r="K5" s="19" t="s">
        <v>590</v>
      </c>
      <c r="L5" s="17"/>
      <c r="M5" s="17"/>
      <c r="N5" s="19" t="s">
        <v>591</v>
      </c>
      <c r="O5" s="17"/>
      <c r="P5" s="17"/>
      <c r="Q5" s="19" t="s">
        <v>592</v>
      </c>
      <c r="R5" s="17"/>
      <c r="S5" s="17"/>
      <c r="T5" s="17"/>
      <c r="U5" s="17"/>
      <c r="V5" s="17"/>
    </row>
    <row r="6" spans="1:22">
      <c r="A6" s="17"/>
      <c r="B6" s="21" t="s">
        <v>70</v>
      </c>
      <c r="C6" s="17"/>
      <c r="D6" s="17"/>
      <c r="E6" s="17"/>
      <c r="F6" s="17"/>
      <c r="G6" s="17"/>
      <c r="H6" s="17"/>
      <c r="I6" s="17"/>
      <c r="J6" s="17"/>
      <c r="K6" s="17" t="s">
        <v>593</v>
      </c>
      <c r="L6" s="17"/>
      <c r="M6" s="17"/>
      <c r="N6" s="17" t="s">
        <v>593</v>
      </c>
      <c r="O6" s="17"/>
      <c r="P6" s="17"/>
      <c r="Q6" s="17" t="s">
        <v>594</v>
      </c>
      <c r="R6" s="17"/>
      <c r="S6" s="17"/>
      <c r="T6" s="17"/>
      <c r="U6" s="17"/>
      <c r="V6" s="17"/>
    </row>
    <row r="7" spans="1:22">
      <c r="A7" s="17"/>
      <c r="B7" s="17"/>
      <c r="C7" s="17"/>
      <c r="D7" s="17"/>
      <c r="E7" s="17"/>
      <c r="F7" s="17"/>
      <c r="G7" s="17"/>
      <c r="H7" s="17"/>
      <c r="I7" s="17"/>
      <c r="J7" s="17"/>
      <c r="K7" s="17"/>
      <c r="L7" s="17"/>
      <c r="M7" s="17"/>
      <c r="N7" s="17" t="s">
        <v>9</v>
      </c>
      <c r="O7" s="17"/>
      <c r="P7" s="17"/>
      <c r="Q7" s="17"/>
      <c r="R7" s="17"/>
      <c r="S7" s="17"/>
      <c r="T7" s="17"/>
      <c r="U7" s="17"/>
      <c r="V7" s="17"/>
    </row>
    <row r="8" spans="1:22">
      <c r="A8" s="17"/>
      <c r="B8" s="17"/>
      <c r="C8" s="17"/>
      <c r="D8" s="17"/>
      <c r="E8" s="17"/>
      <c r="F8" s="17"/>
      <c r="G8" s="17"/>
      <c r="H8" s="17"/>
      <c r="I8" s="17"/>
      <c r="J8" s="17"/>
      <c r="K8" s="17"/>
      <c r="L8" s="17"/>
      <c r="M8" s="17"/>
      <c r="N8" s="17"/>
      <c r="O8" s="17"/>
      <c r="P8" s="17"/>
      <c r="Q8" s="17"/>
      <c r="R8" s="17"/>
      <c r="S8" s="17"/>
      <c r="T8" s="17"/>
      <c r="U8" s="17"/>
      <c r="V8" s="17"/>
    </row>
    <row r="9" spans="1:22" ht="12.75" customHeight="1">
      <c r="A9" s="17"/>
      <c r="B9" s="17"/>
      <c r="C9" s="17"/>
      <c r="D9" s="17"/>
      <c r="E9" s="17"/>
      <c r="F9" s="17"/>
      <c r="G9" s="17"/>
      <c r="H9" s="17"/>
      <c r="I9" s="17"/>
      <c r="J9" s="17"/>
      <c r="K9" s="17"/>
      <c r="L9" s="17"/>
      <c r="M9" s="17"/>
      <c r="N9" s="17"/>
      <c r="O9" s="17"/>
      <c r="P9" s="17"/>
      <c r="Q9" s="17"/>
      <c r="R9" s="17"/>
      <c r="S9" s="17"/>
      <c r="T9" s="17"/>
      <c r="U9" s="17"/>
      <c r="V9" s="17"/>
    </row>
    <row r="10" spans="1:22" ht="12.75" customHeight="1">
      <c r="A10" s="17"/>
      <c r="B10" s="17"/>
      <c r="C10" s="17"/>
      <c r="D10" s="17"/>
      <c r="E10" s="17"/>
      <c r="F10" s="17"/>
      <c r="G10" s="17"/>
      <c r="H10" s="17"/>
      <c r="I10" s="17"/>
      <c r="J10" s="17"/>
      <c r="K10" s="17"/>
      <c r="L10" s="17"/>
      <c r="M10" s="17"/>
      <c r="N10" s="17"/>
      <c r="O10" s="17"/>
      <c r="P10" s="17"/>
      <c r="Q10" s="17" t="s">
        <v>595</v>
      </c>
      <c r="R10" s="17"/>
      <c r="S10" s="17"/>
      <c r="T10" s="17"/>
      <c r="U10" s="17"/>
      <c r="V10" s="17"/>
    </row>
    <row r="11" spans="1:22">
      <c r="A11" s="17"/>
      <c r="B11" s="17"/>
      <c r="C11" s="17"/>
      <c r="D11" s="17"/>
      <c r="E11" s="17"/>
      <c r="F11" s="17"/>
      <c r="G11" s="17"/>
      <c r="H11" s="19" t="s">
        <v>596</v>
      </c>
      <c r="I11" s="17"/>
      <c r="J11" s="17"/>
      <c r="K11" s="17"/>
      <c r="L11" s="17"/>
      <c r="M11" s="17"/>
      <c r="N11" s="17"/>
      <c r="O11" s="17"/>
      <c r="P11" s="17"/>
      <c r="Q11" s="17"/>
      <c r="R11" s="17"/>
      <c r="S11" s="17"/>
      <c r="T11" s="17"/>
      <c r="U11" s="17"/>
      <c r="V11" s="17"/>
    </row>
    <row r="12" spans="1:22">
      <c r="A12" s="17"/>
      <c r="B12" s="17"/>
      <c r="C12" s="17"/>
      <c r="D12" s="17"/>
      <c r="E12" s="17"/>
      <c r="F12" s="17"/>
      <c r="G12" s="17"/>
      <c r="H12" s="17"/>
      <c r="I12" s="17"/>
      <c r="J12" s="17"/>
      <c r="K12" s="17"/>
      <c r="L12" s="17"/>
      <c r="M12" s="17"/>
      <c r="N12" s="17"/>
      <c r="O12" s="17"/>
      <c r="P12" s="17"/>
      <c r="Q12" s="17"/>
      <c r="R12" s="17"/>
      <c r="S12" s="17"/>
      <c r="T12" s="17"/>
      <c r="U12" s="17"/>
      <c r="V12" s="17"/>
    </row>
    <row r="13" spans="1:22">
      <c r="A13" s="17"/>
      <c r="B13" s="17"/>
      <c r="C13" s="17"/>
      <c r="D13" s="17"/>
      <c r="E13" s="17"/>
      <c r="F13" s="17"/>
      <c r="G13" s="17"/>
      <c r="H13" s="17"/>
      <c r="I13" s="17"/>
      <c r="J13" s="17"/>
      <c r="K13" s="17"/>
      <c r="L13" s="17"/>
      <c r="M13" s="17"/>
      <c r="N13" s="17"/>
      <c r="O13" s="17"/>
      <c r="P13" s="17"/>
      <c r="Q13" s="17"/>
      <c r="R13" s="17"/>
      <c r="S13" s="17"/>
      <c r="T13" s="17"/>
      <c r="U13" s="17"/>
      <c r="V13" s="17"/>
    </row>
    <row r="14" spans="1:22">
      <c r="A14" s="17"/>
      <c r="B14" s="17"/>
      <c r="C14" s="17"/>
      <c r="D14" s="17"/>
      <c r="E14" s="17"/>
      <c r="F14" s="17"/>
      <c r="G14" s="17"/>
      <c r="H14" s="17"/>
      <c r="I14" s="17"/>
      <c r="J14" s="17"/>
      <c r="K14" s="17"/>
      <c r="L14" s="17"/>
      <c r="M14" s="17"/>
      <c r="N14" s="17"/>
      <c r="O14" s="17"/>
      <c r="P14" s="17"/>
      <c r="Q14" s="17"/>
      <c r="R14" s="17"/>
      <c r="S14" s="17"/>
      <c r="T14" s="17"/>
      <c r="U14" s="17"/>
      <c r="V14" s="17"/>
    </row>
    <row r="15" spans="1:22">
      <c r="A15" s="17"/>
      <c r="B15" s="17"/>
      <c r="C15" s="17"/>
      <c r="D15" s="17"/>
      <c r="E15" s="17"/>
      <c r="F15" s="17"/>
      <c r="G15" s="17"/>
      <c r="H15" s="17"/>
      <c r="I15" s="17"/>
      <c r="J15" s="17"/>
      <c r="K15" s="17"/>
      <c r="L15" s="17"/>
      <c r="M15" s="17"/>
      <c r="N15" s="17"/>
      <c r="O15" s="17"/>
      <c r="P15" s="17"/>
      <c r="Q15" s="17"/>
      <c r="R15" s="17"/>
      <c r="S15" s="17"/>
      <c r="T15" s="17"/>
      <c r="U15" s="17"/>
      <c r="V15" s="17"/>
    </row>
    <row r="16" spans="1:22">
      <c r="A16" s="17"/>
      <c r="B16" s="17"/>
      <c r="C16" s="17"/>
      <c r="D16" s="17"/>
      <c r="E16" s="17"/>
      <c r="F16" s="17"/>
      <c r="G16" s="17"/>
      <c r="H16" s="17"/>
      <c r="I16" s="17"/>
      <c r="J16" s="17"/>
      <c r="K16" s="17"/>
      <c r="L16" s="17"/>
      <c r="M16" s="17"/>
      <c r="N16" s="17"/>
      <c r="O16" s="17"/>
      <c r="P16" s="17"/>
      <c r="Q16" s="17"/>
      <c r="R16" s="17"/>
      <c r="S16" s="17"/>
      <c r="T16" s="17"/>
      <c r="U16" s="17"/>
      <c r="V16" s="17"/>
    </row>
    <row r="17" spans="1:22">
      <c r="A17" s="17"/>
      <c r="B17" s="17"/>
      <c r="C17" s="17"/>
      <c r="D17" s="17"/>
      <c r="E17" s="17"/>
      <c r="F17" s="17"/>
      <c r="G17" s="17"/>
      <c r="H17" s="17"/>
      <c r="I17" s="17"/>
      <c r="J17" s="17"/>
      <c r="K17" s="17"/>
      <c r="L17" s="17"/>
      <c r="M17" s="17"/>
      <c r="N17" s="17"/>
      <c r="O17" s="17"/>
      <c r="P17" s="17"/>
      <c r="Q17" s="17"/>
      <c r="R17" s="17"/>
      <c r="S17" s="17"/>
      <c r="T17" s="17"/>
      <c r="U17" s="17"/>
      <c r="V17" s="17"/>
    </row>
    <row r="18" spans="1:22">
      <c r="A18" s="17"/>
      <c r="B18" s="17"/>
      <c r="C18" s="17"/>
      <c r="D18" s="17"/>
      <c r="E18" s="17"/>
      <c r="F18" s="17"/>
      <c r="G18" s="17"/>
      <c r="H18" s="17"/>
      <c r="I18" s="17"/>
      <c r="J18" s="17"/>
      <c r="K18" s="17"/>
      <c r="L18" s="17"/>
      <c r="M18" s="17"/>
      <c r="N18" s="17"/>
      <c r="O18" s="17"/>
      <c r="P18" s="17"/>
      <c r="Q18" s="17"/>
      <c r="R18" s="17"/>
      <c r="S18" s="17"/>
      <c r="T18" s="17"/>
      <c r="U18" s="17"/>
      <c r="V18" s="17"/>
    </row>
    <row r="19" spans="1:22">
      <c r="A19" s="17"/>
      <c r="B19" s="17"/>
      <c r="C19" s="17"/>
      <c r="D19" s="17"/>
      <c r="E19" s="17"/>
      <c r="F19" s="17"/>
      <c r="G19" s="17"/>
      <c r="H19" s="17"/>
      <c r="I19" s="17"/>
      <c r="J19" s="17"/>
      <c r="K19" s="17"/>
      <c r="L19" s="17"/>
      <c r="M19" s="17"/>
      <c r="N19" s="17"/>
      <c r="O19" s="17"/>
      <c r="P19" s="17"/>
      <c r="Q19" s="17"/>
      <c r="R19" s="17"/>
      <c r="S19" s="17"/>
      <c r="T19" s="17"/>
      <c r="U19" s="17"/>
      <c r="V19" s="17"/>
    </row>
    <row r="20" spans="1:22" ht="12.75" customHeight="1">
      <c r="A20" s="17"/>
      <c r="B20" s="17"/>
      <c r="C20" s="17"/>
      <c r="D20" s="17"/>
      <c r="E20" s="17"/>
      <c r="F20" s="17"/>
      <c r="G20" s="17"/>
      <c r="H20" s="17"/>
      <c r="I20" s="17"/>
      <c r="J20" s="17"/>
      <c r="K20" s="17"/>
      <c r="L20" s="17"/>
      <c r="M20" s="17"/>
      <c r="N20" s="17"/>
      <c r="O20" s="17"/>
      <c r="P20" s="17"/>
      <c r="Q20" s="17" t="s">
        <v>597</v>
      </c>
      <c r="R20" s="17"/>
      <c r="S20" s="17"/>
      <c r="T20" s="17"/>
      <c r="U20" s="17"/>
      <c r="V20" s="17"/>
    </row>
    <row r="21" spans="1:22">
      <c r="A21" s="17"/>
      <c r="B21" s="17"/>
      <c r="C21" s="17"/>
      <c r="D21" s="17"/>
      <c r="E21" s="17"/>
      <c r="F21" s="17"/>
      <c r="G21" s="17"/>
      <c r="H21" s="19" t="s">
        <v>598</v>
      </c>
      <c r="I21" s="17"/>
      <c r="J21" s="17"/>
      <c r="K21" s="17"/>
      <c r="L21" s="17"/>
      <c r="M21" s="17"/>
      <c r="N21" s="17"/>
      <c r="O21" s="17"/>
      <c r="P21" s="17"/>
      <c r="Q21" s="17"/>
      <c r="R21" s="17"/>
      <c r="S21" s="17"/>
      <c r="T21" s="17"/>
      <c r="U21" s="17"/>
      <c r="V21" s="17"/>
    </row>
    <row r="22" spans="1:22">
      <c r="A22" s="17"/>
      <c r="B22" s="17"/>
      <c r="C22" s="17"/>
      <c r="D22" s="17"/>
      <c r="E22" s="17"/>
      <c r="F22" s="17"/>
      <c r="G22" s="17"/>
      <c r="H22" s="17"/>
      <c r="I22" s="17"/>
      <c r="J22" s="17"/>
      <c r="K22" s="17"/>
      <c r="L22" s="17"/>
      <c r="M22" s="17"/>
      <c r="N22" s="17"/>
      <c r="O22" s="17"/>
      <c r="P22" s="17"/>
      <c r="Q22" s="17"/>
      <c r="R22" s="17"/>
      <c r="S22" s="17"/>
      <c r="T22" s="17"/>
      <c r="U22" s="17"/>
      <c r="V22" s="17"/>
    </row>
    <row r="23" spans="1:22">
      <c r="A23" s="17"/>
      <c r="B23" s="17"/>
      <c r="C23" s="17"/>
      <c r="D23" s="17"/>
      <c r="E23" s="17"/>
      <c r="F23" s="17"/>
      <c r="G23" s="17"/>
      <c r="H23" s="17"/>
      <c r="I23" s="17"/>
      <c r="J23" s="17"/>
      <c r="K23" s="17"/>
      <c r="L23" s="17"/>
      <c r="M23" s="17"/>
      <c r="N23" s="17"/>
      <c r="O23" s="17"/>
      <c r="P23" s="17"/>
      <c r="Q23" s="17"/>
      <c r="R23" s="17"/>
      <c r="S23" s="17"/>
      <c r="T23" s="17"/>
      <c r="U23" s="17"/>
      <c r="V23" s="17"/>
    </row>
    <row r="24" spans="1:22">
      <c r="A24" s="17"/>
      <c r="B24" s="17"/>
      <c r="C24" s="17"/>
      <c r="D24" s="17"/>
      <c r="E24" s="17"/>
      <c r="F24" s="17"/>
      <c r="G24" s="17"/>
      <c r="H24" s="17"/>
      <c r="I24" s="17"/>
      <c r="J24" s="17"/>
      <c r="K24" s="17"/>
      <c r="L24" s="17"/>
      <c r="M24" s="17"/>
      <c r="N24" s="17"/>
      <c r="O24" s="17"/>
      <c r="P24" s="17"/>
      <c r="Q24" s="17"/>
      <c r="R24" s="17"/>
      <c r="S24" s="17"/>
      <c r="T24" s="17"/>
      <c r="U24" s="17"/>
      <c r="V24" s="17"/>
    </row>
    <row r="25" spans="1:22">
      <c r="A25" s="17"/>
      <c r="B25" s="17"/>
      <c r="C25" s="17"/>
      <c r="D25" s="17"/>
      <c r="E25" s="17"/>
      <c r="F25" s="17"/>
      <c r="G25" s="17"/>
      <c r="H25" s="17"/>
      <c r="I25" s="17"/>
      <c r="J25" s="17"/>
      <c r="K25" s="17"/>
      <c r="L25" s="17"/>
      <c r="M25" s="17"/>
      <c r="N25" s="17"/>
      <c r="O25" s="17"/>
      <c r="P25" s="17"/>
      <c r="Q25" s="17"/>
      <c r="R25" s="17"/>
      <c r="S25" s="17"/>
      <c r="T25" s="17"/>
      <c r="U25" s="17"/>
      <c r="V25" s="17"/>
    </row>
    <row r="26" spans="1:22">
      <c r="A26" s="17"/>
      <c r="B26" s="17"/>
      <c r="C26" s="17"/>
      <c r="D26" s="17"/>
      <c r="E26" s="17"/>
      <c r="F26" s="17"/>
      <c r="G26" s="17"/>
      <c r="H26" s="17"/>
      <c r="I26" s="17"/>
      <c r="J26" s="17"/>
      <c r="K26" s="17"/>
      <c r="L26" s="17"/>
      <c r="M26" s="17"/>
      <c r="N26" s="17"/>
      <c r="O26" s="17"/>
      <c r="P26" s="17"/>
      <c r="Q26" s="17"/>
      <c r="R26" s="17"/>
      <c r="S26" s="17"/>
      <c r="T26" s="17"/>
      <c r="U26" s="17"/>
      <c r="V26" s="17"/>
    </row>
    <row r="27" spans="1:22">
      <c r="A27" s="17"/>
      <c r="B27" s="21" t="s">
        <v>70</v>
      </c>
      <c r="C27" s="17"/>
      <c r="D27" s="17"/>
      <c r="E27" s="17"/>
      <c r="F27" s="17"/>
      <c r="G27" s="17"/>
      <c r="H27" s="17"/>
      <c r="I27" s="17"/>
      <c r="J27" s="17"/>
      <c r="K27" s="17"/>
      <c r="L27" s="17"/>
      <c r="M27" s="17"/>
      <c r="N27" s="17"/>
      <c r="O27" s="17"/>
      <c r="P27" s="17"/>
      <c r="Q27" s="17"/>
      <c r="R27" s="17"/>
      <c r="S27" s="17"/>
      <c r="T27" s="17"/>
      <c r="U27" s="17"/>
      <c r="V27" s="17"/>
    </row>
    <row r="28" spans="1:22">
      <c r="A28" s="17"/>
      <c r="B28" s="17"/>
      <c r="C28" s="17"/>
      <c r="D28" s="17"/>
      <c r="E28" s="17"/>
      <c r="F28" s="17"/>
      <c r="G28" s="17"/>
      <c r="H28" s="17"/>
      <c r="I28" s="17"/>
      <c r="J28" s="17"/>
      <c r="K28" s="486"/>
      <c r="L28" s="550"/>
      <c r="M28" s="550"/>
      <c r="N28" s="487"/>
      <c r="O28" s="17"/>
      <c r="P28" s="17"/>
      <c r="Q28" s="17"/>
      <c r="R28" s="17"/>
      <c r="S28" s="17"/>
      <c r="T28" s="17"/>
      <c r="U28" s="17"/>
      <c r="V28" s="17"/>
    </row>
    <row r="29" spans="1:22">
      <c r="A29" s="17"/>
      <c r="B29" s="551" t="s">
        <v>282</v>
      </c>
      <c r="C29" s="240" t="s">
        <v>599</v>
      </c>
      <c r="D29" s="17"/>
      <c r="E29" s="17"/>
      <c r="F29" s="17"/>
      <c r="G29" s="17"/>
      <c r="H29" s="17"/>
      <c r="I29" s="17"/>
      <c r="J29" s="17"/>
      <c r="K29" s="492"/>
      <c r="L29" s="68"/>
      <c r="M29" s="68"/>
      <c r="N29" s="470"/>
      <c r="O29" s="17"/>
      <c r="P29" s="17"/>
      <c r="Q29" s="17"/>
      <c r="R29" s="17"/>
      <c r="S29" s="17"/>
      <c r="T29" s="17"/>
      <c r="U29" s="17"/>
      <c r="V29" s="17"/>
    </row>
    <row r="30" spans="1:22">
      <c r="A30" s="17"/>
      <c r="B30" s="552" t="s">
        <v>9</v>
      </c>
      <c r="C30" s="553" t="s">
        <v>600</v>
      </c>
      <c r="D30" s="553"/>
      <c r="E30" s="554"/>
      <c r="F30" s="554"/>
      <c r="G30" s="555"/>
      <c r="H30" s="17"/>
      <c r="I30" s="17"/>
      <c r="J30" s="17"/>
      <c r="K30" s="492"/>
      <c r="L30" s="68"/>
      <c r="M30" s="68"/>
      <c r="N30" s="470"/>
      <c r="O30" s="17"/>
      <c r="P30" s="17"/>
      <c r="Q30" s="17"/>
      <c r="R30" s="17"/>
      <c r="S30" s="17"/>
      <c r="T30" s="17"/>
      <c r="U30" s="17"/>
      <c r="V30" s="17"/>
    </row>
    <row r="31" spans="1:22">
      <c r="A31" s="17"/>
      <c r="B31" s="556" t="s">
        <v>601</v>
      </c>
      <c r="C31" s="428"/>
      <c r="D31" s="428"/>
      <c r="E31" s="428"/>
      <c r="F31" s="428"/>
      <c r="G31" s="430"/>
      <c r="H31" s="17"/>
      <c r="I31" s="17"/>
      <c r="J31" s="17"/>
      <c r="K31" s="492"/>
      <c r="L31" s="68"/>
      <c r="M31" s="68"/>
      <c r="N31" s="470"/>
      <c r="O31" s="17"/>
      <c r="P31" s="17"/>
      <c r="Q31" s="17"/>
      <c r="R31" s="17"/>
      <c r="S31" s="17"/>
      <c r="T31" s="17"/>
      <c r="U31" s="17"/>
      <c r="V31" s="17"/>
    </row>
    <row r="32" spans="1:22">
      <c r="A32" s="17"/>
      <c r="B32" s="557"/>
      <c r="C32" s="28"/>
      <c r="D32" s="28"/>
      <c r="E32" s="27" t="s">
        <v>602</v>
      </c>
      <c r="F32" s="278">
        <v>1</v>
      </c>
      <c r="G32" s="558" t="s">
        <v>603</v>
      </c>
      <c r="H32" s="17"/>
      <c r="I32" s="17"/>
      <c r="J32" s="17"/>
      <c r="K32" s="492"/>
      <c r="L32" s="68"/>
      <c r="M32" s="68"/>
      <c r="N32" s="470"/>
      <c r="O32" s="17"/>
      <c r="P32" s="486" t="s">
        <v>604</v>
      </c>
      <c r="Q32" s="550"/>
      <c r="R32" s="550"/>
      <c r="S32" s="487"/>
      <c r="T32" s="17"/>
      <c r="U32" s="17"/>
      <c r="V32" s="17"/>
    </row>
    <row r="33" spans="1:22">
      <c r="A33" s="17"/>
      <c r="B33" s="557"/>
      <c r="C33" s="28"/>
      <c r="D33" s="28"/>
      <c r="E33" s="27" t="s">
        <v>605</v>
      </c>
      <c r="F33" s="559">
        <f>10^(F32/10)</f>
        <v>1.2589254117941673</v>
      </c>
      <c r="G33" s="558" t="s">
        <v>606</v>
      </c>
      <c r="H33" s="17"/>
      <c r="I33" s="17"/>
      <c r="J33" s="17"/>
      <c r="K33" s="492"/>
      <c r="L33" s="68"/>
      <c r="M33" s="68"/>
      <c r="N33" s="470"/>
      <c r="O33" s="17"/>
      <c r="P33" s="492" t="s">
        <v>607</v>
      </c>
      <c r="Q33" s="68"/>
      <c r="R33" s="68"/>
      <c r="S33" s="470"/>
      <c r="T33" s="17"/>
      <c r="U33" s="17"/>
      <c r="V33" s="17"/>
    </row>
    <row r="34" spans="1:22">
      <c r="A34" s="17"/>
      <c r="B34" s="557"/>
      <c r="C34" s="28"/>
      <c r="D34" s="28"/>
      <c r="E34" s="27" t="s">
        <v>608</v>
      </c>
      <c r="F34" s="278">
        <v>1</v>
      </c>
      <c r="G34" s="558" t="s">
        <v>603</v>
      </c>
      <c r="H34" s="17"/>
      <c r="I34" s="17"/>
      <c r="J34" s="17"/>
      <c r="K34" s="492"/>
      <c r="L34" s="68"/>
      <c r="M34" s="68"/>
      <c r="N34" s="470"/>
      <c r="O34" s="17"/>
      <c r="P34" s="500" t="s">
        <v>609</v>
      </c>
      <c r="Q34" s="560"/>
      <c r="R34" s="560"/>
      <c r="S34" s="501"/>
      <c r="T34" s="17"/>
      <c r="U34" s="17"/>
      <c r="V34" s="17"/>
    </row>
    <row r="35" spans="1:22">
      <c r="A35" s="17"/>
      <c r="B35" s="557"/>
      <c r="C35" s="28"/>
      <c r="D35" s="28"/>
      <c r="E35" s="27" t="s">
        <v>610</v>
      </c>
      <c r="F35" s="559">
        <f>10^(F34/10)</f>
        <v>1.2589254117941673</v>
      </c>
      <c r="G35" s="558" t="s">
        <v>606</v>
      </c>
      <c r="H35" s="17"/>
      <c r="I35" s="17"/>
      <c r="J35" s="17"/>
      <c r="K35" s="492"/>
      <c r="L35" s="68"/>
      <c r="M35" s="68"/>
      <c r="N35" s="470"/>
      <c r="O35" s="17"/>
      <c r="P35" s="17"/>
      <c r="Q35" s="17"/>
      <c r="R35" s="17"/>
      <c r="S35" s="17"/>
      <c r="T35" s="17"/>
      <c r="U35" s="17"/>
      <c r="V35" s="17"/>
    </row>
    <row r="36" spans="1:22">
      <c r="A36" s="17"/>
      <c r="B36" s="557"/>
      <c r="C36" s="28"/>
      <c r="D36" s="28"/>
      <c r="E36" s="27" t="s">
        <v>611</v>
      </c>
      <c r="F36" s="282">
        <v>5</v>
      </c>
      <c r="G36" s="558" t="s">
        <v>612</v>
      </c>
      <c r="H36" s="17"/>
      <c r="I36" s="17"/>
      <c r="J36" s="17"/>
      <c r="K36" s="492"/>
      <c r="L36" s="68"/>
      <c r="M36" s="68"/>
      <c r="N36" s="470"/>
      <c r="O36" s="17"/>
      <c r="P36" s="17" t="s">
        <v>9</v>
      </c>
      <c r="Q36" s="17"/>
      <c r="R36" s="17"/>
      <c r="S36" s="17"/>
      <c r="T36" s="17"/>
      <c r="U36" s="17"/>
      <c r="V36" s="17"/>
    </row>
    <row r="37" spans="1:22">
      <c r="A37" s="17"/>
      <c r="B37" s="557"/>
      <c r="C37" s="28"/>
      <c r="D37" s="28"/>
      <c r="E37" s="27" t="s">
        <v>611</v>
      </c>
      <c r="F37" s="561">
        <f>RADIANS(F36)</f>
        <v>8.7266462599716474E-2</v>
      </c>
      <c r="G37" s="558" t="s">
        <v>613</v>
      </c>
      <c r="H37" s="17"/>
      <c r="I37" s="17"/>
      <c r="J37" s="17"/>
      <c r="K37" s="492"/>
      <c r="L37" s="68"/>
      <c r="M37" s="68"/>
      <c r="N37" s="470"/>
      <c r="O37" s="17"/>
      <c r="P37" s="17"/>
      <c r="Q37" s="17"/>
      <c r="R37" s="17"/>
      <c r="S37" s="17"/>
      <c r="T37" s="17"/>
      <c r="U37" s="17"/>
      <c r="V37" s="17"/>
    </row>
    <row r="38" spans="1:22">
      <c r="A38" s="17"/>
      <c r="B38" s="557"/>
      <c r="C38" s="28"/>
      <c r="D38" s="28"/>
      <c r="E38" s="28"/>
      <c r="F38" s="249"/>
      <c r="G38" s="562"/>
      <c r="H38" s="17"/>
      <c r="I38" s="17"/>
      <c r="J38" s="17"/>
      <c r="K38" s="500"/>
      <c r="L38" s="560"/>
      <c r="M38" s="560"/>
      <c r="N38" s="501"/>
      <c r="O38" s="17"/>
      <c r="P38" s="17"/>
      <c r="Q38" s="17"/>
      <c r="R38" s="17"/>
      <c r="S38" s="17"/>
      <c r="T38" s="17"/>
      <c r="U38" s="17"/>
      <c r="V38" s="17"/>
    </row>
    <row r="39" spans="1:22">
      <c r="A39" s="17"/>
      <c r="B39" s="557"/>
      <c r="C39" s="28"/>
      <c r="D39" s="28"/>
      <c r="E39" s="27" t="s">
        <v>614</v>
      </c>
      <c r="F39" s="563">
        <f>0.5*(1+((1-F33^2)*(1-F35^2)*COS(2*F37)+4*F33*F35)/((1+F33^2)*(1+F35^2)))</f>
        <v>0.99961108029792256</v>
      </c>
      <c r="G39" s="558" t="s">
        <v>606</v>
      </c>
      <c r="H39" s="17"/>
      <c r="I39" s="17"/>
      <c r="J39" s="17"/>
      <c r="K39" s="17"/>
      <c r="L39" s="17"/>
      <c r="M39" s="17"/>
      <c r="N39" s="17"/>
      <c r="O39" s="17"/>
      <c r="P39" s="17"/>
      <c r="Q39" s="17"/>
      <c r="R39" s="17"/>
      <c r="S39" s="17"/>
      <c r="T39" s="17"/>
      <c r="U39" s="17"/>
      <c r="V39" s="17"/>
    </row>
    <row r="40" spans="1:22">
      <c r="A40" s="17"/>
      <c r="B40" s="557"/>
      <c r="C40" s="28"/>
      <c r="D40" s="28"/>
      <c r="E40" s="27" t="s">
        <v>615</v>
      </c>
      <c r="F40" s="564">
        <f>-10*LOG(F39)</f>
        <v>1.68938534407788E-3</v>
      </c>
      <c r="G40" s="558" t="s">
        <v>603</v>
      </c>
      <c r="H40" s="17"/>
      <c r="I40" s="17"/>
      <c r="J40" s="17"/>
      <c r="K40" s="17"/>
      <c r="L40" s="19" t="s">
        <v>616</v>
      </c>
      <c r="M40" s="17"/>
      <c r="N40" s="17"/>
      <c r="O40" s="17"/>
      <c r="P40" s="17"/>
      <c r="Q40" s="17"/>
      <c r="R40" s="17"/>
      <c r="S40" s="17"/>
      <c r="T40" s="17"/>
      <c r="U40" s="17"/>
      <c r="V40" s="17"/>
    </row>
    <row r="41" spans="1:22">
      <c r="A41" s="17"/>
      <c r="B41" s="557"/>
      <c r="C41" s="28"/>
      <c r="D41" s="28"/>
      <c r="E41" s="27"/>
      <c r="F41" s="565"/>
      <c r="G41" s="558"/>
      <c r="H41" s="17"/>
      <c r="I41" s="17"/>
      <c r="J41" s="17"/>
      <c r="K41" s="17"/>
      <c r="L41" s="17"/>
      <c r="M41" s="17"/>
      <c r="N41" s="17"/>
      <c r="O41" s="17"/>
      <c r="P41" s="17"/>
      <c r="Q41" s="17"/>
      <c r="R41" s="17"/>
      <c r="S41" s="17"/>
      <c r="T41" s="17"/>
      <c r="U41" s="17"/>
      <c r="V41" s="17"/>
    </row>
    <row r="42" spans="1:22">
      <c r="A42" s="17"/>
      <c r="B42" s="556" t="s">
        <v>617</v>
      </c>
      <c r="C42" s="428"/>
      <c r="D42" s="428"/>
      <c r="E42" s="566"/>
      <c r="F42" s="567"/>
      <c r="G42" s="568"/>
      <c r="H42" s="17"/>
      <c r="I42" s="19" t="s">
        <v>618</v>
      </c>
      <c r="J42" s="19" t="s">
        <v>619</v>
      </c>
      <c r="K42" s="17"/>
      <c r="L42" s="17"/>
      <c r="M42" s="17"/>
      <c r="N42" s="17"/>
      <c r="O42" s="17"/>
      <c r="P42" s="17"/>
      <c r="Q42" s="17"/>
      <c r="R42" s="17"/>
      <c r="S42" s="17"/>
      <c r="T42" s="17"/>
      <c r="U42" s="17"/>
      <c r="V42" s="17"/>
    </row>
    <row r="43" spans="1:22">
      <c r="A43" s="17"/>
      <c r="B43" s="557"/>
      <c r="C43" s="28" t="s">
        <v>620</v>
      </c>
      <c r="D43" s="28"/>
      <c r="E43" s="27"/>
      <c r="F43" s="569">
        <f>1-F39</f>
        <v>3.8891970207743931E-4</v>
      </c>
      <c r="G43" s="558"/>
      <c r="H43" s="17"/>
      <c r="I43" s="17"/>
      <c r="J43" s="17"/>
      <c r="K43" s="17"/>
      <c r="L43" s="17"/>
      <c r="M43" s="17"/>
      <c r="N43" s="17"/>
      <c r="O43" s="17"/>
      <c r="P43" s="17"/>
      <c r="Q43" s="17"/>
      <c r="R43" s="17"/>
      <c r="S43" s="17"/>
      <c r="T43" s="17"/>
      <c r="U43" s="17"/>
      <c r="V43" s="17"/>
    </row>
    <row r="44" spans="1:22">
      <c r="A44" s="17"/>
      <c r="B44" s="557"/>
      <c r="C44" s="28" t="s">
        <v>620</v>
      </c>
      <c r="D44" s="28"/>
      <c r="E44" s="28"/>
      <c r="F44" s="570">
        <f>10*LOG10(1-F39)</f>
        <v>-34.101400556008549</v>
      </c>
      <c r="G44" s="558" t="s">
        <v>603</v>
      </c>
      <c r="H44" s="17"/>
      <c r="I44" s="17"/>
      <c r="J44" s="17"/>
      <c r="K44" s="17"/>
      <c r="L44" s="17"/>
      <c r="M44" s="17"/>
      <c r="N44" s="17"/>
      <c r="O44" s="17"/>
      <c r="P44" s="17"/>
      <c r="Q44" s="17"/>
      <c r="R44" s="17"/>
      <c r="S44" s="17"/>
      <c r="T44" s="17"/>
      <c r="U44" s="17"/>
      <c r="V44" s="17"/>
    </row>
    <row r="45" spans="1:22">
      <c r="A45" s="17"/>
      <c r="B45" s="557"/>
      <c r="C45" s="28" t="s">
        <v>621</v>
      </c>
      <c r="D45" s="28"/>
      <c r="E45" s="28"/>
      <c r="F45" s="571">
        <f>F40-F44</f>
        <v>34.103089941352629</v>
      </c>
      <c r="G45" s="558" t="s">
        <v>603</v>
      </c>
      <c r="H45" s="17"/>
      <c r="I45" s="17" t="s">
        <v>9</v>
      </c>
      <c r="J45" s="17"/>
      <c r="K45" s="17"/>
      <c r="L45" s="17"/>
      <c r="M45" s="17"/>
      <c r="N45" s="17"/>
      <c r="O45" s="17"/>
      <c r="P45" s="17"/>
      <c r="Q45" s="17"/>
      <c r="R45" s="17"/>
      <c r="S45" s="17"/>
      <c r="T45" s="17"/>
      <c r="U45" s="17"/>
      <c r="V45" s="17"/>
    </row>
    <row r="46" spans="1:22">
      <c r="A46" s="17"/>
      <c r="B46" s="572"/>
      <c r="C46" s="121"/>
      <c r="D46" s="121"/>
      <c r="E46" s="121"/>
      <c r="F46" s="121" t="s">
        <v>9</v>
      </c>
      <c r="G46" s="573"/>
      <c r="H46" s="17"/>
      <c r="I46" s="17"/>
      <c r="J46" s="17"/>
      <c r="K46" s="17"/>
      <c r="L46" s="17"/>
      <c r="M46" s="17"/>
      <c r="N46" s="17"/>
      <c r="O46" s="17"/>
      <c r="P46" s="17"/>
      <c r="Q46" s="17"/>
      <c r="R46" s="17"/>
      <c r="S46" s="17"/>
      <c r="T46" s="17"/>
      <c r="U46" s="17"/>
      <c r="V46" s="17"/>
    </row>
    <row r="47" spans="1:22">
      <c r="A47" s="17"/>
      <c r="B47" s="17"/>
      <c r="C47" s="17"/>
      <c r="D47" s="17"/>
      <c r="E47" s="17"/>
      <c r="F47" s="17"/>
      <c r="G47" s="17"/>
      <c r="H47" s="17"/>
      <c r="I47" s="17" t="s">
        <v>622</v>
      </c>
      <c r="J47" s="17" t="s">
        <v>9</v>
      </c>
      <c r="K47" s="17"/>
      <c r="L47" s="17"/>
      <c r="M47" s="17"/>
      <c r="N47" s="17"/>
      <c r="O47" s="17"/>
      <c r="P47" s="17"/>
      <c r="Q47" s="17"/>
      <c r="R47" s="17"/>
      <c r="S47" s="17"/>
      <c r="T47" s="17"/>
      <c r="U47" s="17"/>
      <c r="V47" s="17"/>
    </row>
    <row r="48" spans="1:22">
      <c r="A48" s="17"/>
      <c r="B48" s="17"/>
      <c r="C48" s="17"/>
      <c r="D48" s="17"/>
      <c r="E48" s="17"/>
      <c r="F48" s="17"/>
      <c r="G48" s="17"/>
      <c r="H48" s="17"/>
      <c r="I48" s="17"/>
      <c r="J48" s="17"/>
      <c r="K48" s="17"/>
      <c r="L48" s="17"/>
      <c r="M48" s="17"/>
      <c r="N48" s="17"/>
      <c r="O48" s="17"/>
      <c r="P48" s="17"/>
      <c r="Q48" s="17"/>
      <c r="R48" s="17"/>
      <c r="S48" s="17"/>
      <c r="T48" s="17"/>
      <c r="U48" s="17"/>
      <c r="V48" s="17"/>
    </row>
    <row r="49" spans="1:22">
      <c r="A49" s="17"/>
      <c r="B49" s="368" t="s">
        <v>623</v>
      </c>
      <c r="C49" s="450"/>
      <c r="D49" s="240" t="s">
        <v>624</v>
      </c>
      <c r="E49" s="17"/>
      <c r="F49" s="17"/>
      <c r="G49" s="17"/>
      <c r="H49" s="17"/>
      <c r="I49" s="17"/>
      <c r="J49" s="17"/>
      <c r="K49" s="17"/>
      <c r="L49" s="17"/>
      <c r="M49" s="17"/>
      <c r="N49" s="17"/>
      <c r="O49" s="17"/>
      <c r="P49" s="17"/>
      <c r="Q49" s="17"/>
      <c r="R49" s="17"/>
      <c r="S49" s="17"/>
      <c r="T49" s="17"/>
      <c r="U49" s="17"/>
      <c r="V49" s="17"/>
    </row>
    <row r="50" spans="1:22">
      <c r="A50" s="17"/>
      <c r="B50" s="552" t="s">
        <v>9</v>
      </c>
      <c r="C50" s="553" t="s">
        <v>600</v>
      </c>
      <c r="D50" s="553"/>
      <c r="E50" s="554"/>
      <c r="F50" s="554"/>
      <c r="G50" s="555"/>
      <c r="H50" s="17"/>
      <c r="I50" s="17"/>
      <c r="J50" s="17"/>
      <c r="K50" s="17"/>
      <c r="L50" s="17"/>
      <c r="M50" s="17"/>
      <c r="N50" s="17"/>
      <c r="O50" s="17"/>
      <c r="P50" s="17"/>
      <c r="Q50" s="17"/>
      <c r="R50" s="17"/>
      <c r="S50" s="17"/>
      <c r="T50" s="17"/>
      <c r="U50" s="17"/>
      <c r="V50" s="17"/>
    </row>
    <row r="51" spans="1:22">
      <c r="A51" s="17"/>
      <c r="B51" s="556" t="s">
        <v>601</v>
      </c>
      <c r="C51" s="428"/>
      <c r="D51" s="428"/>
      <c r="E51" s="428"/>
      <c r="F51" s="428"/>
      <c r="G51" s="430"/>
      <c r="H51" s="17"/>
      <c r="I51" s="17"/>
      <c r="J51" s="17"/>
      <c r="K51" s="17"/>
      <c r="L51" s="17"/>
      <c r="M51" s="17"/>
      <c r="N51" s="17"/>
      <c r="O51" s="17"/>
      <c r="P51" s="17"/>
      <c r="Q51" s="17"/>
      <c r="R51" s="17"/>
      <c r="S51" s="17"/>
      <c r="T51" s="17"/>
      <c r="U51" s="17"/>
      <c r="V51" s="17"/>
    </row>
    <row r="52" spans="1:22">
      <c r="A52" s="17"/>
      <c r="B52" s="557"/>
      <c r="C52" s="28"/>
      <c r="D52" s="28"/>
      <c r="E52" s="27" t="s">
        <v>602</v>
      </c>
      <c r="F52" s="278">
        <v>1</v>
      </c>
      <c r="G52" s="558" t="s">
        <v>603</v>
      </c>
      <c r="H52" s="17"/>
      <c r="I52" s="17"/>
      <c r="J52" s="17"/>
      <c r="K52" s="17"/>
      <c r="L52" s="17"/>
      <c r="M52" s="17"/>
      <c r="N52" s="17"/>
      <c r="O52" s="17"/>
      <c r="P52" s="17"/>
      <c r="Q52" s="17"/>
      <c r="R52" s="17"/>
      <c r="S52" s="17"/>
      <c r="T52" s="17"/>
      <c r="U52" s="17"/>
      <c r="V52" s="17"/>
    </row>
    <row r="53" spans="1:22">
      <c r="A53" s="17"/>
      <c r="B53" s="557"/>
      <c r="C53" s="28"/>
      <c r="D53" s="28"/>
      <c r="E53" s="27" t="s">
        <v>605</v>
      </c>
      <c r="F53" s="559">
        <f>10^(F52/10)</f>
        <v>1.2589254117941673</v>
      </c>
      <c r="G53" s="558" t="s">
        <v>606</v>
      </c>
      <c r="H53" s="17"/>
      <c r="I53" s="17"/>
      <c r="J53" s="17"/>
      <c r="K53" s="17"/>
      <c r="L53" s="17"/>
      <c r="M53" s="17"/>
      <c r="N53" s="17"/>
      <c r="O53" s="17"/>
      <c r="P53" s="17"/>
      <c r="Q53" s="17"/>
      <c r="R53" s="17"/>
      <c r="S53" s="17"/>
      <c r="T53" s="17"/>
      <c r="U53" s="17"/>
      <c r="V53" s="17"/>
    </row>
    <row r="54" spans="1:22">
      <c r="A54" s="17"/>
      <c r="B54" s="557"/>
      <c r="C54" s="28"/>
      <c r="D54" s="28"/>
      <c r="E54" s="27" t="s">
        <v>608</v>
      </c>
      <c r="F54" s="278">
        <v>1</v>
      </c>
      <c r="G54" s="558" t="s">
        <v>603</v>
      </c>
      <c r="H54" s="17"/>
      <c r="I54" s="17"/>
      <c r="J54" s="17"/>
      <c r="K54" s="17"/>
      <c r="L54" s="17"/>
      <c r="M54" s="17" t="s">
        <v>9</v>
      </c>
      <c r="N54" s="17"/>
      <c r="O54" s="17"/>
      <c r="P54" s="17"/>
      <c r="Q54" s="17"/>
      <c r="R54" s="17"/>
      <c r="S54" s="17"/>
      <c r="T54" s="17"/>
      <c r="U54" s="17"/>
      <c r="V54" s="17"/>
    </row>
    <row r="55" spans="1:22">
      <c r="A55" s="17"/>
      <c r="B55" s="557"/>
      <c r="C55" s="28"/>
      <c r="D55" s="28"/>
      <c r="E55" s="27" t="s">
        <v>610</v>
      </c>
      <c r="F55" s="559">
        <f>10^(F54/10)</f>
        <v>1.2589254117941673</v>
      </c>
      <c r="G55" s="558" t="s">
        <v>606</v>
      </c>
      <c r="H55" s="17"/>
      <c r="I55" s="17"/>
      <c r="J55" s="17"/>
      <c r="K55" s="17"/>
      <c r="L55" s="17"/>
      <c r="M55" s="17"/>
      <c r="N55" s="17"/>
      <c r="O55" s="17"/>
      <c r="P55" s="17"/>
      <c r="Q55" s="17"/>
      <c r="R55" s="17"/>
      <c r="S55" s="17"/>
      <c r="T55" s="17"/>
      <c r="U55" s="17"/>
      <c r="V55" s="17"/>
    </row>
    <row r="56" spans="1:22">
      <c r="A56" s="17"/>
      <c r="B56" s="557"/>
      <c r="C56" s="28"/>
      <c r="D56" s="28"/>
      <c r="E56" s="27" t="s">
        <v>611</v>
      </c>
      <c r="F56" s="282">
        <v>5</v>
      </c>
      <c r="G56" s="558" t="s">
        <v>612</v>
      </c>
      <c r="H56" s="17"/>
      <c r="I56" s="17"/>
      <c r="J56" s="17"/>
      <c r="K56" s="17"/>
      <c r="L56" s="17"/>
      <c r="M56" s="17"/>
      <c r="N56" s="17"/>
      <c r="O56" s="17"/>
      <c r="P56" s="17"/>
      <c r="Q56" s="17"/>
      <c r="R56" s="17"/>
      <c r="S56" s="17"/>
      <c r="T56" s="17"/>
      <c r="U56" s="17"/>
      <c r="V56" s="17"/>
    </row>
    <row r="57" spans="1:22">
      <c r="A57" s="17"/>
      <c r="B57" s="557"/>
      <c r="C57" s="28"/>
      <c r="D57" s="28"/>
      <c r="E57" s="27" t="s">
        <v>611</v>
      </c>
      <c r="F57" s="561">
        <f>RADIANS(F56)</f>
        <v>8.7266462599716474E-2</v>
      </c>
      <c r="G57" s="558" t="s">
        <v>613</v>
      </c>
      <c r="H57" s="17"/>
      <c r="I57" s="17"/>
      <c r="J57" s="17"/>
      <c r="K57" s="17"/>
      <c r="L57" s="17"/>
      <c r="M57" s="17"/>
      <c r="N57" s="17"/>
      <c r="O57" s="17"/>
      <c r="P57" s="17"/>
      <c r="Q57" s="17"/>
      <c r="R57" s="17"/>
      <c r="S57" s="17"/>
      <c r="T57" s="17"/>
      <c r="U57" s="17"/>
      <c r="V57" s="17"/>
    </row>
    <row r="58" spans="1:22">
      <c r="A58" s="17"/>
      <c r="B58" s="557"/>
      <c r="C58" s="28"/>
      <c r="D58" s="28"/>
      <c r="E58" s="28"/>
      <c r="F58" s="249"/>
      <c r="G58" s="562"/>
      <c r="H58" s="17"/>
      <c r="I58" s="17"/>
      <c r="J58" s="17"/>
      <c r="K58" s="17"/>
      <c r="L58" s="17"/>
      <c r="M58" s="17"/>
      <c r="N58" s="17"/>
      <c r="O58" s="17"/>
      <c r="P58" s="17"/>
      <c r="Q58" s="17"/>
      <c r="R58" s="17"/>
      <c r="S58" s="17"/>
      <c r="T58" s="17"/>
      <c r="U58" s="17"/>
      <c r="V58" s="17"/>
    </row>
    <row r="59" spans="1:22">
      <c r="A59" s="17"/>
      <c r="B59" s="557"/>
      <c r="C59" s="28"/>
      <c r="D59" s="28"/>
      <c r="E59" s="27" t="s">
        <v>614</v>
      </c>
      <c r="F59" s="563">
        <f>0.5*(1+((1-F53^2)*(1-F55^2)*COS(2*F57)+4*F53*F55)/((1+F53^2)*(1+F55^2)))</f>
        <v>0.99961108029792256</v>
      </c>
      <c r="G59" s="558" t="s">
        <v>606</v>
      </c>
      <c r="H59" s="17"/>
      <c r="I59" s="17"/>
      <c r="J59" s="17"/>
      <c r="K59" s="17"/>
      <c r="L59" s="17"/>
      <c r="M59" s="17"/>
      <c r="N59" s="17"/>
      <c r="O59" s="17"/>
      <c r="P59" s="17"/>
      <c r="Q59" s="17"/>
      <c r="R59" s="17"/>
      <c r="S59" s="17"/>
      <c r="T59" s="17"/>
      <c r="U59" s="17"/>
      <c r="V59" s="17"/>
    </row>
    <row r="60" spans="1:22">
      <c r="A60" s="17"/>
      <c r="B60" s="557"/>
      <c r="C60" s="28"/>
      <c r="D60" s="28"/>
      <c r="E60" s="27" t="s">
        <v>615</v>
      </c>
      <c r="F60" s="564">
        <f>-10*LOG(F59)</f>
        <v>1.68938534407788E-3</v>
      </c>
      <c r="G60" s="558" t="s">
        <v>603</v>
      </c>
      <c r="H60" s="17"/>
      <c r="I60" s="17"/>
      <c r="J60" s="17"/>
      <c r="K60" s="17"/>
      <c r="L60" s="17"/>
      <c r="M60" s="17"/>
      <c r="N60" s="17"/>
      <c r="O60" s="17"/>
      <c r="P60" s="17"/>
      <c r="Q60" s="17"/>
      <c r="R60" s="17"/>
      <c r="S60" s="17"/>
      <c r="T60" s="17"/>
      <c r="U60" s="17"/>
      <c r="V60" s="17"/>
    </row>
    <row r="61" spans="1:22">
      <c r="A61" s="17"/>
      <c r="B61" s="557"/>
      <c r="C61" s="28"/>
      <c r="D61" s="28"/>
      <c r="E61" s="27"/>
      <c r="F61" s="565"/>
      <c r="G61" s="558"/>
      <c r="H61" s="17"/>
      <c r="I61" s="17"/>
      <c r="J61" s="17"/>
      <c r="K61" s="17"/>
      <c r="L61" s="17"/>
      <c r="M61" s="17"/>
      <c r="N61" s="17"/>
      <c r="O61" s="17"/>
      <c r="P61" s="17"/>
      <c r="Q61" s="17"/>
      <c r="R61" s="17"/>
      <c r="S61" s="17"/>
      <c r="T61" s="17"/>
      <c r="U61" s="17"/>
      <c r="V61" s="17"/>
    </row>
    <row r="62" spans="1:22">
      <c r="A62" s="17"/>
      <c r="B62" s="556" t="s">
        <v>617</v>
      </c>
      <c r="C62" s="428"/>
      <c r="D62" s="428"/>
      <c r="E62" s="566"/>
      <c r="F62" s="567"/>
      <c r="G62" s="568"/>
      <c r="H62" s="17"/>
      <c r="I62" s="17"/>
      <c r="J62" s="17"/>
      <c r="K62" s="17"/>
      <c r="L62" s="17"/>
      <c r="M62" s="17"/>
      <c r="N62" s="17"/>
      <c r="O62" s="17"/>
      <c r="P62" s="17"/>
      <c r="Q62" s="17"/>
      <c r="R62" s="17"/>
      <c r="S62" s="17"/>
      <c r="T62" s="17"/>
      <c r="U62" s="17"/>
      <c r="V62" s="17"/>
    </row>
    <row r="63" spans="1:22">
      <c r="A63" s="17"/>
      <c r="B63" s="557"/>
      <c r="C63" s="28" t="s">
        <v>620</v>
      </c>
      <c r="D63" s="28"/>
      <c r="E63" s="27"/>
      <c r="F63" s="574">
        <f>1-F59</f>
        <v>3.8891970207743931E-4</v>
      </c>
      <c r="G63" s="558"/>
      <c r="H63" s="17"/>
      <c r="I63" s="17"/>
      <c r="J63" s="17"/>
      <c r="K63" s="17"/>
      <c r="L63" s="17"/>
      <c r="M63" s="17"/>
      <c r="N63" s="17"/>
      <c r="O63" s="17"/>
      <c r="P63" s="17"/>
      <c r="Q63" s="17"/>
      <c r="R63" s="17"/>
      <c r="S63" s="17"/>
      <c r="T63" s="17"/>
      <c r="U63" s="17"/>
      <c r="V63" s="17"/>
    </row>
    <row r="64" spans="1:22">
      <c r="A64" s="17"/>
      <c r="B64" s="557"/>
      <c r="C64" s="28" t="s">
        <v>620</v>
      </c>
      <c r="D64" s="28"/>
      <c r="E64" s="28"/>
      <c r="F64" s="559">
        <f>10*LOG10(1-F59)</f>
        <v>-34.101400556008549</v>
      </c>
      <c r="G64" s="558" t="s">
        <v>603</v>
      </c>
      <c r="H64" s="17"/>
      <c r="I64" s="17"/>
      <c r="J64" s="17"/>
      <c r="K64" s="17"/>
      <c r="L64" s="17"/>
      <c r="M64" s="17"/>
      <c r="N64" s="17"/>
      <c r="O64" s="17"/>
      <c r="P64" s="17"/>
      <c r="Q64" s="17"/>
      <c r="R64" s="17"/>
      <c r="S64" s="17"/>
      <c r="T64" s="17"/>
      <c r="U64" s="17"/>
      <c r="V64" s="17"/>
    </row>
    <row r="65" spans="1:22">
      <c r="A65" s="17"/>
      <c r="B65" s="557"/>
      <c r="C65" s="28" t="s">
        <v>621</v>
      </c>
      <c r="D65" s="28"/>
      <c r="E65" s="28"/>
      <c r="F65" s="564">
        <f>F60-F64</f>
        <v>34.103089941352629</v>
      </c>
      <c r="G65" s="558" t="s">
        <v>603</v>
      </c>
      <c r="H65" s="17"/>
      <c r="I65" s="17"/>
      <c r="J65" s="17"/>
      <c r="K65" s="17"/>
      <c r="L65" s="17"/>
      <c r="M65" s="17"/>
      <c r="N65" s="17"/>
      <c r="O65" s="17"/>
      <c r="P65" s="17"/>
      <c r="Q65" s="17"/>
      <c r="R65" s="17"/>
      <c r="S65" s="17"/>
      <c r="T65" s="17"/>
      <c r="U65" s="17"/>
      <c r="V65" s="17"/>
    </row>
    <row r="66" spans="1:22">
      <c r="A66" s="17"/>
      <c r="B66" s="572"/>
      <c r="C66" s="121"/>
      <c r="D66" s="121"/>
      <c r="E66" s="121"/>
      <c r="F66" s="121" t="s">
        <v>9</v>
      </c>
      <c r="G66" s="573"/>
      <c r="H66" s="17"/>
      <c r="I66" s="17"/>
      <c r="J66" s="17"/>
      <c r="K66" s="17"/>
      <c r="L66" s="17"/>
      <c r="M66" s="17"/>
      <c r="N66" s="17"/>
      <c r="O66" s="17"/>
      <c r="P66" s="17"/>
      <c r="Q66" s="17"/>
      <c r="R66" s="17"/>
      <c r="S66" s="17"/>
      <c r="T66" s="17"/>
      <c r="U66" s="17"/>
      <c r="V66" s="17"/>
    </row>
    <row r="67" spans="1:22">
      <c r="A67" s="17"/>
      <c r="B67" s="28"/>
      <c r="C67" s="28"/>
      <c r="D67" s="28"/>
      <c r="E67" s="28"/>
      <c r="F67" s="28"/>
      <c r="G67" s="28"/>
      <c r="H67" s="17"/>
      <c r="I67" s="17"/>
      <c r="J67" s="17"/>
      <c r="K67" s="17"/>
      <c r="L67" s="17"/>
      <c r="M67" s="17"/>
      <c r="N67" s="17"/>
      <c r="O67" s="17"/>
      <c r="P67" s="17"/>
      <c r="Q67" s="17"/>
      <c r="R67" s="17"/>
      <c r="S67" s="17"/>
      <c r="T67" s="17"/>
      <c r="U67" s="17"/>
      <c r="V67" s="17"/>
    </row>
    <row r="68" spans="1:22">
      <c r="A68" s="17"/>
      <c r="B68" s="28"/>
      <c r="C68" s="28"/>
      <c r="D68" s="28"/>
      <c r="E68" s="28"/>
      <c r="F68" s="28"/>
      <c r="G68" s="28"/>
      <c r="H68" s="17"/>
      <c r="I68" s="17"/>
      <c r="J68" s="17"/>
      <c r="K68" s="17"/>
      <c r="L68" s="17"/>
      <c r="M68" s="17"/>
      <c r="N68" s="17"/>
      <c r="O68" s="17"/>
      <c r="P68" s="17"/>
      <c r="Q68" s="17"/>
      <c r="R68" s="17"/>
      <c r="S68" s="17"/>
      <c r="T68" s="17"/>
      <c r="U68" s="17"/>
      <c r="V68" s="17"/>
    </row>
    <row r="69" spans="1:22">
      <c r="A69" s="17"/>
      <c r="B69" s="17"/>
      <c r="C69" s="17"/>
      <c r="D69" s="17"/>
      <c r="E69" s="17"/>
      <c r="F69" s="17"/>
      <c r="G69" s="17"/>
      <c r="H69" s="17"/>
      <c r="I69" s="17"/>
      <c r="J69" s="17"/>
      <c r="K69" s="17"/>
      <c r="L69" s="17"/>
      <c r="M69" s="17"/>
      <c r="N69" s="17"/>
      <c r="O69" s="17"/>
      <c r="P69" s="17"/>
      <c r="Q69" s="17"/>
      <c r="R69" s="17"/>
      <c r="S69" s="17"/>
      <c r="T69" s="17"/>
      <c r="U69" s="17"/>
      <c r="V69" s="17"/>
    </row>
    <row r="70" spans="1:22">
      <c r="A70" s="17"/>
      <c r="B70" s="575"/>
      <c r="C70" s="575"/>
      <c r="D70" s="575"/>
      <c r="E70" s="575"/>
      <c r="F70" s="576" t="s">
        <v>625</v>
      </c>
      <c r="G70" s="575"/>
      <c r="H70" s="575"/>
      <c r="I70" s="575" t="s">
        <v>9</v>
      </c>
      <c r="J70" s="575"/>
      <c r="K70" s="17"/>
      <c r="L70" s="17"/>
      <c r="M70" s="17"/>
      <c r="N70" s="17"/>
      <c r="O70" s="17"/>
      <c r="P70" s="17"/>
      <c r="Q70" s="17"/>
      <c r="R70" s="17"/>
      <c r="S70" s="17"/>
      <c r="T70" s="17"/>
      <c r="U70" s="17"/>
      <c r="V70" s="17"/>
    </row>
    <row r="71" spans="1:22">
      <c r="A71" s="17"/>
      <c r="B71" s="126"/>
      <c r="C71" s="126"/>
      <c r="D71" s="577" t="s">
        <v>626</v>
      </c>
      <c r="E71" s="126"/>
      <c r="F71" s="577" t="s">
        <v>627</v>
      </c>
      <c r="G71" s="126"/>
      <c r="H71" s="578" t="s">
        <v>628</v>
      </c>
      <c r="I71" s="126"/>
      <c r="J71" s="579" t="s">
        <v>629</v>
      </c>
      <c r="K71" s="17"/>
      <c r="L71" s="17"/>
      <c r="M71" s="17"/>
      <c r="N71" s="17"/>
      <c r="O71" s="17"/>
      <c r="P71" s="17"/>
      <c r="Q71" s="17"/>
      <c r="R71" s="17"/>
      <c r="S71" s="17"/>
      <c r="T71" s="17"/>
      <c r="U71" s="17"/>
      <c r="V71" s="17"/>
    </row>
    <row r="72" spans="1:22">
      <c r="A72" s="17"/>
      <c r="B72" s="126"/>
      <c r="C72" s="126"/>
      <c r="D72" s="579" t="s">
        <v>630</v>
      </c>
      <c r="E72" s="579"/>
      <c r="F72" s="579" t="s">
        <v>631</v>
      </c>
      <c r="G72" s="579"/>
      <c r="H72" s="579" t="s">
        <v>632</v>
      </c>
      <c r="I72" s="126"/>
      <c r="J72" s="579" t="s">
        <v>633</v>
      </c>
      <c r="K72" s="17"/>
      <c r="L72" s="17"/>
      <c r="M72" s="17"/>
      <c r="N72" s="17"/>
      <c r="O72" s="17"/>
      <c r="P72" s="17"/>
      <c r="Q72" s="17"/>
      <c r="R72" s="17"/>
      <c r="S72" s="17"/>
      <c r="T72" s="17"/>
      <c r="U72" s="17"/>
      <c r="V72" s="17"/>
    </row>
    <row r="73" spans="1:22">
      <c r="A73" s="17"/>
      <c r="B73" s="126"/>
      <c r="C73" s="126"/>
      <c r="D73" s="579" t="s">
        <v>633</v>
      </c>
      <c r="E73" s="579"/>
      <c r="F73" s="579" t="s">
        <v>633</v>
      </c>
      <c r="G73" s="579"/>
      <c r="H73" s="579"/>
      <c r="I73" s="126"/>
      <c r="J73" s="579"/>
      <c r="K73" s="17"/>
      <c r="L73" s="17"/>
      <c r="M73" s="17"/>
      <c r="N73" s="17"/>
      <c r="O73" s="17"/>
      <c r="P73" s="17"/>
      <c r="Q73" s="17"/>
      <c r="R73" s="17"/>
      <c r="S73" s="17"/>
      <c r="T73" s="17"/>
      <c r="U73" s="17"/>
      <c r="V73" s="17"/>
    </row>
    <row r="74" spans="1:22">
      <c r="A74" s="17"/>
      <c r="B74" s="126"/>
      <c r="C74" s="126"/>
      <c r="D74" s="126"/>
      <c r="E74" s="126"/>
      <c r="F74" s="126"/>
      <c r="G74" s="126"/>
      <c r="H74" s="126"/>
      <c r="I74" s="126"/>
      <c r="J74" s="126"/>
      <c r="K74" s="17"/>
      <c r="L74" s="17"/>
      <c r="M74" s="17"/>
      <c r="N74" s="17"/>
      <c r="O74" s="17"/>
      <c r="P74" s="17"/>
      <c r="Q74" s="17"/>
      <c r="R74" s="17"/>
      <c r="S74" s="17"/>
      <c r="T74" s="17"/>
      <c r="U74" s="17"/>
      <c r="V74" s="17"/>
    </row>
    <row r="75" spans="1:22">
      <c r="A75" s="17"/>
      <c r="B75" s="580" t="s">
        <v>634</v>
      </c>
      <c r="C75" s="581"/>
      <c r="D75" s="490">
        <v>0</v>
      </c>
      <c r="E75" s="490"/>
      <c r="F75" s="490">
        <v>0</v>
      </c>
      <c r="G75" s="490"/>
      <c r="H75" s="490">
        <v>90</v>
      </c>
      <c r="I75" s="490"/>
      <c r="J75" s="490">
        <v>0</v>
      </c>
      <c r="K75" s="17"/>
      <c r="L75" s="17"/>
      <c r="M75" s="17"/>
      <c r="N75" s="17"/>
      <c r="O75" s="17"/>
      <c r="P75" s="17"/>
      <c r="Q75" s="17"/>
      <c r="R75" s="17"/>
      <c r="S75" s="17"/>
      <c r="T75" s="17"/>
      <c r="U75" s="17"/>
      <c r="V75" s="17"/>
    </row>
    <row r="76" spans="1:22">
      <c r="A76" s="17"/>
      <c r="B76" s="580" t="s">
        <v>635</v>
      </c>
      <c r="C76" s="581"/>
      <c r="D76" s="490">
        <v>0</v>
      </c>
      <c r="E76" s="490"/>
      <c r="F76" s="490">
        <v>1</v>
      </c>
      <c r="G76" s="490"/>
      <c r="H76" s="490">
        <v>90</v>
      </c>
      <c r="I76" s="490"/>
      <c r="J76" s="490">
        <v>-0.06</v>
      </c>
      <c r="K76" s="17"/>
      <c r="L76" s="17"/>
      <c r="M76" s="17"/>
      <c r="N76" s="17"/>
      <c r="O76" s="17"/>
      <c r="P76" s="17"/>
      <c r="Q76" s="17"/>
      <c r="R76" s="17"/>
      <c r="S76" s="17"/>
      <c r="T76" s="17"/>
      <c r="U76" s="17"/>
      <c r="V76" s="17"/>
    </row>
    <row r="77" spans="1:22">
      <c r="A77" s="17"/>
      <c r="B77" s="581"/>
      <c r="C77" s="581"/>
      <c r="D77" s="490">
        <v>0</v>
      </c>
      <c r="E77" s="490"/>
      <c r="F77" s="490">
        <v>2</v>
      </c>
      <c r="G77" s="490"/>
      <c r="H77" s="490">
        <v>90</v>
      </c>
      <c r="I77" s="490"/>
      <c r="J77" s="490">
        <v>-0.22</v>
      </c>
      <c r="K77" s="17"/>
      <c r="L77" s="17"/>
      <c r="M77" s="17"/>
      <c r="N77" s="17"/>
      <c r="O77" s="17"/>
      <c r="P77" s="17"/>
      <c r="Q77" s="17"/>
      <c r="R77" s="17"/>
      <c r="S77" s="17"/>
      <c r="T77" s="17"/>
      <c r="U77" s="17"/>
      <c r="V77" s="17"/>
    </row>
    <row r="78" spans="1:22">
      <c r="A78" s="17"/>
      <c r="B78" s="581"/>
      <c r="C78" s="581"/>
      <c r="D78" s="490">
        <v>0</v>
      </c>
      <c r="E78" s="490"/>
      <c r="F78" s="490">
        <v>3</v>
      </c>
      <c r="G78" s="490"/>
      <c r="H78" s="490">
        <v>90</v>
      </c>
      <c r="I78" s="582"/>
      <c r="J78" s="490">
        <v>-0.45</v>
      </c>
      <c r="K78" s="17"/>
      <c r="L78" s="17"/>
      <c r="M78" s="17"/>
      <c r="N78" s="17"/>
      <c r="O78" s="17"/>
      <c r="P78" s="17"/>
      <c r="Q78" s="17"/>
      <c r="R78" s="17"/>
      <c r="S78" s="17"/>
      <c r="T78" s="17"/>
      <c r="U78" s="17"/>
      <c r="V78" s="17"/>
    </row>
    <row r="79" spans="1:22">
      <c r="A79" s="17"/>
      <c r="B79" s="581"/>
      <c r="C79" s="581"/>
      <c r="D79" s="490">
        <v>0</v>
      </c>
      <c r="E79" s="490"/>
      <c r="F79" s="490">
        <v>6</v>
      </c>
      <c r="G79" s="490"/>
      <c r="H79" s="490">
        <v>90</v>
      </c>
      <c r="I79" s="582"/>
      <c r="J79" s="490">
        <v>-1.33</v>
      </c>
      <c r="K79" s="17"/>
      <c r="L79" s="17"/>
      <c r="M79" s="17"/>
      <c r="N79" s="17"/>
      <c r="O79" s="17"/>
      <c r="P79" s="17"/>
      <c r="Q79" s="17"/>
      <c r="R79" s="17"/>
      <c r="S79" s="17"/>
      <c r="T79" s="17"/>
      <c r="U79" s="17"/>
      <c r="V79" s="17"/>
    </row>
    <row r="80" spans="1:22">
      <c r="A80" s="17"/>
      <c r="B80" s="581"/>
      <c r="C80" s="581"/>
      <c r="D80" s="490">
        <v>0</v>
      </c>
      <c r="E80" s="490"/>
      <c r="F80" s="490">
        <v>10</v>
      </c>
      <c r="G80" s="490"/>
      <c r="H80" s="490">
        <v>90</v>
      </c>
      <c r="I80" s="490"/>
      <c r="J80" s="490">
        <v>-2.23</v>
      </c>
      <c r="K80" s="17"/>
      <c r="L80" s="17"/>
      <c r="M80" s="17"/>
      <c r="N80" s="17"/>
      <c r="O80" s="17"/>
      <c r="P80" s="17"/>
      <c r="Q80" s="17"/>
      <c r="R80" s="17"/>
      <c r="S80" s="17"/>
      <c r="T80" s="17"/>
      <c r="U80" s="17"/>
      <c r="V80" s="17"/>
    </row>
    <row r="81" spans="1:22">
      <c r="A81" s="17"/>
      <c r="B81" s="581"/>
      <c r="C81" s="581"/>
      <c r="D81" s="490">
        <v>0</v>
      </c>
      <c r="E81" s="490"/>
      <c r="F81" s="490">
        <v>30</v>
      </c>
      <c r="G81" s="490"/>
      <c r="H81" s="490">
        <v>90</v>
      </c>
      <c r="I81" s="490"/>
      <c r="J81" s="490">
        <v>-3</v>
      </c>
      <c r="K81" s="17"/>
      <c r="L81" s="583" t="s">
        <v>636</v>
      </c>
      <c r="M81" s="584"/>
      <c r="N81" s="584"/>
      <c r="O81" s="585"/>
      <c r="P81" s="17"/>
      <c r="Q81" s="17"/>
      <c r="R81" s="17"/>
      <c r="S81" s="17"/>
      <c r="T81" s="17"/>
      <c r="U81" s="17"/>
      <c r="V81" s="17"/>
    </row>
    <row r="82" spans="1:22">
      <c r="A82" s="17"/>
      <c r="B82" s="581"/>
      <c r="C82" s="581"/>
      <c r="D82" s="490">
        <v>0</v>
      </c>
      <c r="E82" s="490"/>
      <c r="F82" s="490">
        <v>30</v>
      </c>
      <c r="G82" s="490"/>
      <c r="H82" s="490">
        <v>0</v>
      </c>
      <c r="I82" s="490"/>
      <c r="J82" s="490">
        <v>-3</v>
      </c>
      <c r="K82" s="17"/>
      <c r="L82" s="586" t="s">
        <v>637</v>
      </c>
      <c r="M82" s="519"/>
      <c r="N82" s="519"/>
      <c r="O82" s="520"/>
      <c r="P82" s="17"/>
      <c r="Q82" s="17"/>
      <c r="R82" s="17"/>
      <c r="S82" s="17"/>
      <c r="T82" s="17"/>
      <c r="U82" s="17"/>
      <c r="V82" s="17"/>
    </row>
    <row r="83" spans="1:22">
      <c r="A83" s="17"/>
      <c r="B83" s="581"/>
      <c r="C83" s="581"/>
      <c r="D83" s="490"/>
      <c r="E83" s="490"/>
      <c r="F83" s="490"/>
      <c r="G83" s="490"/>
      <c r="H83" s="490"/>
      <c r="I83" s="490"/>
      <c r="J83" s="490"/>
      <c r="K83" s="17"/>
      <c r="L83" s="17"/>
      <c r="M83" s="17"/>
      <c r="N83" s="17"/>
      <c r="O83" s="17"/>
      <c r="P83" s="17"/>
      <c r="Q83" s="17"/>
      <c r="R83" s="17"/>
      <c r="S83" s="17"/>
      <c r="T83" s="17"/>
      <c r="U83" s="17"/>
      <c r="V83" s="17"/>
    </row>
    <row r="84" spans="1:22">
      <c r="A84" s="17"/>
      <c r="B84" s="581"/>
      <c r="C84" s="581"/>
      <c r="D84" s="490"/>
      <c r="E84" s="490"/>
      <c r="F84" s="490"/>
      <c r="G84" s="490"/>
      <c r="H84" s="490"/>
      <c r="I84" s="490" t="s">
        <v>9</v>
      </c>
      <c r="J84" s="490"/>
      <c r="K84" s="17"/>
      <c r="L84" s="17"/>
      <c r="M84" s="17"/>
      <c r="N84" s="17"/>
      <c r="O84" s="17"/>
      <c r="P84" s="17"/>
      <c r="Q84" s="17"/>
      <c r="R84" s="17"/>
      <c r="S84" s="17"/>
      <c r="T84" s="17"/>
      <c r="U84" s="17"/>
      <c r="V84" s="17"/>
    </row>
    <row r="85" spans="1:22">
      <c r="A85" s="17"/>
      <c r="B85" s="580" t="s">
        <v>638</v>
      </c>
      <c r="C85" s="581"/>
      <c r="D85" s="490">
        <v>3</v>
      </c>
      <c r="E85" s="490"/>
      <c r="F85" s="490">
        <v>3</v>
      </c>
      <c r="G85" s="490"/>
      <c r="H85" s="490">
        <v>0</v>
      </c>
      <c r="I85" s="490"/>
      <c r="J85" s="490">
        <v>0</v>
      </c>
      <c r="K85" s="17"/>
      <c r="L85" s="17"/>
      <c r="M85" s="17"/>
      <c r="N85" s="17"/>
      <c r="O85" s="17"/>
      <c r="P85" s="17"/>
      <c r="Q85" s="17"/>
      <c r="R85" s="17"/>
      <c r="S85" s="17"/>
      <c r="T85" s="17"/>
      <c r="U85" s="17"/>
      <c r="V85" s="17"/>
    </row>
    <row r="86" spans="1:22">
      <c r="A86" s="17"/>
      <c r="B86" s="581"/>
      <c r="C86" s="581"/>
      <c r="D86" s="490">
        <v>3</v>
      </c>
      <c r="E86" s="490"/>
      <c r="F86" s="490">
        <v>3</v>
      </c>
      <c r="G86" s="490"/>
      <c r="H86" s="490">
        <v>45</v>
      </c>
      <c r="I86" s="490"/>
      <c r="J86" s="490">
        <v>-0.86</v>
      </c>
      <c r="K86" s="17"/>
      <c r="L86" s="587" t="s">
        <v>639</v>
      </c>
      <c r="M86" s="257"/>
      <c r="N86" s="257"/>
      <c r="O86" s="258"/>
      <c r="P86" s="17"/>
      <c r="Q86" s="17"/>
      <c r="R86" s="17"/>
      <c r="S86" s="17"/>
      <c r="T86" s="17"/>
      <c r="U86" s="17"/>
      <c r="V86" s="17"/>
    </row>
    <row r="87" spans="1:22">
      <c r="A87" s="17"/>
      <c r="B87" s="581"/>
      <c r="C87" s="581"/>
      <c r="D87" s="490">
        <v>3</v>
      </c>
      <c r="E87" s="490"/>
      <c r="F87" s="490">
        <v>3</v>
      </c>
      <c r="G87" s="490"/>
      <c r="H87" s="490">
        <v>90</v>
      </c>
      <c r="I87" s="490"/>
      <c r="J87" s="490">
        <v>-1.93</v>
      </c>
      <c r="K87" s="17"/>
      <c r="L87" s="17"/>
      <c r="M87" s="17"/>
      <c r="N87" s="17"/>
      <c r="O87" s="17"/>
      <c r="P87" s="17"/>
      <c r="Q87" s="17"/>
      <c r="R87" s="17"/>
      <c r="S87" s="17"/>
      <c r="T87" s="17"/>
      <c r="U87" s="17"/>
      <c r="V87" s="17"/>
    </row>
    <row r="88" spans="1:22">
      <c r="A88" s="17"/>
      <c r="B88" s="581"/>
      <c r="C88" s="581"/>
      <c r="D88" s="588"/>
      <c r="E88" s="588"/>
      <c r="F88" s="588"/>
      <c r="G88" s="588"/>
      <c r="H88" s="588"/>
      <c r="I88" s="588"/>
      <c r="J88" s="588"/>
      <c r="K88" s="17"/>
      <c r="L88" s="17"/>
      <c r="M88" s="17"/>
      <c r="N88" s="17"/>
      <c r="O88" s="17"/>
      <c r="P88" s="17"/>
      <c r="Q88" s="17"/>
      <c r="R88" s="17"/>
      <c r="S88" s="17"/>
      <c r="T88" s="17"/>
      <c r="U88" s="17"/>
      <c r="V88" s="17"/>
    </row>
    <row r="89" spans="1:22">
      <c r="A89" s="17"/>
      <c r="B89" s="581"/>
      <c r="C89" s="581"/>
      <c r="D89" s="588"/>
      <c r="E89" s="588"/>
      <c r="F89" s="588"/>
      <c r="G89" s="588"/>
      <c r="H89" s="588"/>
      <c r="I89" s="588"/>
      <c r="J89" s="588"/>
      <c r="K89" s="17"/>
      <c r="L89" s="17"/>
      <c r="M89" s="17"/>
      <c r="N89" s="17"/>
      <c r="O89" s="17"/>
      <c r="P89" s="17"/>
      <c r="Q89" s="17"/>
      <c r="R89" s="17"/>
      <c r="S89" s="17"/>
      <c r="T89" s="17"/>
      <c r="U89" s="17"/>
      <c r="V89" s="17"/>
    </row>
    <row r="90" spans="1:22">
      <c r="A90" s="17"/>
      <c r="B90" s="581" t="s">
        <v>640</v>
      </c>
      <c r="C90" s="581"/>
      <c r="D90" s="490">
        <v>30</v>
      </c>
      <c r="E90" s="490"/>
      <c r="F90" s="490">
        <v>30</v>
      </c>
      <c r="G90" s="490"/>
      <c r="H90" s="490">
        <v>0</v>
      </c>
      <c r="I90" s="490"/>
      <c r="J90" s="490">
        <v>0</v>
      </c>
      <c r="K90" s="17"/>
      <c r="L90" s="17"/>
      <c r="M90" s="17"/>
      <c r="N90" s="17"/>
      <c r="O90" s="17"/>
      <c r="P90" s="17"/>
      <c r="Q90" s="17"/>
      <c r="R90" s="17"/>
      <c r="S90" s="17"/>
      <c r="T90" s="17"/>
      <c r="U90" s="17"/>
      <c r="V90" s="17"/>
    </row>
    <row r="91" spans="1:22">
      <c r="A91" s="17"/>
      <c r="B91" s="581"/>
      <c r="C91" s="581"/>
      <c r="D91" s="490">
        <v>30</v>
      </c>
      <c r="E91" s="490"/>
      <c r="F91" s="490">
        <v>30</v>
      </c>
      <c r="G91" s="490"/>
      <c r="H91" s="490">
        <v>30</v>
      </c>
      <c r="I91" s="490"/>
      <c r="J91" s="490">
        <v>-1.25</v>
      </c>
      <c r="K91" s="17"/>
      <c r="L91" s="17"/>
      <c r="M91" s="17"/>
      <c r="N91" s="17"/>
      <c r="O91" s="17"/>
      <c r="P91" s="17"/>
      <c r="Q91" s="17"/>
      <c r="R91" s="17"/>
      <c r="S91" s="17"/>
      <c r="T91" s="17"/>
      <c r="U91" s="17"/>
      <c r="V91" s="17"/>
    </row>
    <row r="92" spans="1:22">
      <c r="A92" s="17"/>
      <c r="B92" s="581"/>
      <c r="C92" s="581"/>
      <c r="D92" s="490">
        <v>30</v>
      </c>
      <c r="E92" s="490"/>
      <c r="F92" s="490">
        <v>30</v>
      </c>
      <c r="G92" s="490"/>
      <c r="H92" s="490">
        <v>45</v>
      </c>
      <c r="I92" s="490"/>
      <c r="J92" s="490">
        <v>-3.01</v>
      </c>
      <c r="K92" s="17"/>
      <c r="L92" s="17"/>
      <c r="M92" s="17"/>
      <c r="N92" s="17"/>
      <c r="O92" s="17"/>
      <c r="P92" s="17"/>
      <c r="Q92" s="17"/>
      <c r="R92" s="17"/>
      <c r="S92" s="17"/>
      <c r="T92" s="17"/>
      <c r="U92" s="17"/>
      <c r="V92" s="17"/>
    </row>
    <row r="93" spans="1:22">
      <c r="A93" s="17"/>
      <c r="B93" s="581"/>
      <c r="C93" s="581"/>
      <c r="D93" s="490">
        <v>30</v>
      </c>
      <c r="E93" s="490"/>
      <c r="F93" s="490">
        <v>30</v>
      </c>
      <c r="G93" s="490"/>
      <c r="H93" s="490">
        <v>60</v>
      </c>
      <c r="I93" s="490"/>
      <c r="J93" s="490">
        <v>-6.02</v>
      </c>
      <c r="K93" s="17"/>
      <c r="L93" s="17"/>
      <c r="M93" s="17"/>
      <c r="N93" s="17"/>
      <c r="O93" s="17"/>
      <c r="P93" s="17"/>
      <c r="Q93" s="17"/>
      <c r="R93" s="17"/>
      <c r="S93" s="17"/>
      <c r="T93" s="17"/>
      <c r="U93" s="17"/>
      <c r="V93" s="17"/>
    </row>
    <row r="94" spans="1:22">
      <c r="A94" s="17"/>
      <c r="B94" s="581"/>
      <c r="C94" s="581"/>
      <c r="D94" s="490">
        <v>30</v>
      </c>
      <c r="E94" s="490"/>
      <c r="F94" s="490">
        <v>30</v>
      </c>
      <c r="G94" s="490"/>
      <c r="H94" s="490">
        <v>90</v>
      </c>
      <c r="I94" s="490"/>
      <c r="J94" s="490">
        <v>-53.98</v>
      </c>
      <c r="K94" s="17"/>
      <c r="L94" s="17"/>
      <c r="M94" s="17"/>
      <c r="N94" s="17"/>
      <c r="O94" s="17"/>
      <c r="P94" s="17"/>
      <c r="Q94" s="17"/>
      <c r="R94" s="17"/>
      <c r="S94" s="17"/>
      <c r="T94" s="17"/>
      <c r="U94" s="17"/>
      <c r="V94" s="17"/>
    </row>
    <row r="95" spans="1:22">
      <c r="A95" s="17"/>
      <c r="B95" s="581"/>
      <c r="C95" s="581"/>
      <c r="D95" s="490"/>
      <c r="E95" s="490"/>
      <c r="F95" s="490"/>
      <c r="G95" s="490"/>
      <c r="H95" s="490"/>
      <c r="I95" s="490"/>
      <c r="J95" s="490"/>
      <c r="K95" s="17"/>
      <c r="L95" s="17"/>
      <c r="M95" s="17"/>
      <c r="N95" s="17"/>
      <c r="O95" s="17"/>
      <c r="P95" s="17"/>
      <c r="Q95" s="17"/>
      <c r="R95" s="17"/>
      <c r="S95" s="17"/>
      <c r="T95" s="17"/>
      <c r="U95" s="17"/>
      <c r="V95" s="17"/>
    </row>
    <row r="96" spans="1:22">
      <c r="A96" s="17"/>
      <c r="B96" s="580" t="s">
        <v>641</v>
      </c>
      <c r="C96" s="580"/>
      <c r="D96" s="490">
        <v>2</v>
      </c>
      <c r="E96" s="490"/>
      <c r="F96" s="490">
        <v>30</v>
      </c>
      <c r="G96" s="490"/>
      <c r="H96" s="490">
        <v>0</v>
      </c>
      <c r="I96" s="490"/>
      <c r="J96" s="490">
        <v>-1.45</v>
      </c>
      <c r="K96" s="17"/>
      <c r="L96" s="17" t="s">
        <v>9</v>
      </c>
      <c r="M96" s="17"/>
      <c r="N96" s="17"/>
      <c r="O96" s="17"/>
      <c r="P96" s="17"/>
      <c r="Q96" s="17"/>
      <c r="R96" s="17"/>
      <c r="S96" s="17"/>
      <c r="T96" s="17"/>
      <c r="U96" s="17"/>
      <c r="V96" s="17"/>
    </row>
    <row r="97" spans="1:22">
      <c r="A97" s="17"/>
      <c r="B97" s="580" t="s">
        <v>642</v>
      </c>
      <c r="C97" s="580"/>
      <c r="D97" s="490">
        <v>2</v>
      </c>
      <c r="E97" s="490"/>
      <c r="F97" s="490">
        <v>30</v>
      </c>
      <c r="G97" s="490"/>
      <c r="H97" s="490">
        <v>45</v>
      </c>
      <c r="I97" s="490"/>
      <c r="J97" s="490">
        <v>-3</v>
      </c>
      <c r="K97" s="17"/>
      <c r="L97" s="587" t="s">
        <v>643</v>
      </c>
      <c r="M97" s="257"/>
      <c r="N97" s="257"/>
      <c r="O97" s="257"/>
      <c r="P97" s="258"/>
      <c r="Q97" s="17"/>
      <c r="R97" s="17"/>
      <c r="S97" s="17"/>
      <c r="T97" s="17"/>
      <c r="U97" s="17"/>
      <c r="V97" s="17"/>
    </row>
    <row r="98" spans="1:22">
      <c r="A98" s="17"/>
      <c r="B98" s="580"/>
      <c r="C98" s="580"/>
      <c r="D98" s="490">
        <v>2</v>
      </c>
      <c r="E98" s="490"/>
      <c r="F98" s="490">
        <v>30</v>
      </c>
      <c r="G98" s="490"/>
      <c r="H98" s="490">
        <v>90</v>
      </c>
      <c r="I98" s="490"/>
      <c r="J98" s="490">
        <v>-3.98</v>
      </c>
      <c r="K98" s="17"/>
      <c r="L98" s="17"/>
      <c r="M98" s="17"/>
      <c r="N98" s="17"/>
      <c r="O98" s="17"/>
      <c r="P98" s="17"/>
      <c r="Q98" s="17"/>
      <c r="R98" s="17"/>
      <c r="S98" s="17"/>
      <c r="T98" s="17"/>
      <c r="U98" s="17"/>
      <c r="V98" s="17"/>
    </row>
    <row r="99" spans="1:22">
      <c r="A99" s="17"/>
      <c r="B99" s="589"/>
      <c r="C99" s="589"/>
      <c r="D99" s="590"/>
      <c r="E99" s="590"/>
      <c r="F99" s="590"/>
      <c r="G99" s="590"/>
      <c r="H99" s="590"/>
      <c r="I99" s="590"/>
      <c r="J99" s="590"/>
      <c r="K99" s="17"/>
      <c r="L99" s="17"/>
      <c r="M99" s="17"/>
      <c r="N99" s="17"/>
      <c r="O99" s="17"/>
      <c r="P99" s="17"/>
      <c r="Q99" s="17"/>
      <c r="R99" s="17"/>
      <c r="S99" s="17"/>
      <c r="T99" s="17"/>
      <c r="U99" s="17"/>
      <c r="V99" s="17"/>
    </row>
    <row r="100" spans="1:22">
      <c r="A100" s="17"/>
      <c r="B100" s="17"/>
      <c r="C100" s="17"/>
      <c r="D100" s="245"/>
      <c r="E100" s="245"/>
      <c r="F100" s="245"/>
      <c r="G100" s="245"/>
      <c r="H100" s="245"/>
      <c r="I100" s="245"/>
      <c r="J100" s="245"/>
      <c r="K100" s="17"/>
      <c r="L100" s="17"/>
      <c r="M100" s="17"/>
      <c r="N100" s="17"/>
      <c r="O100" s="17"/>
      <c r="P100" s="17"/>
      <c r="Q100" s="17"/>
      <c r="R100" s="17"/>
      <c r="S100" s="17"/>
      <c r="T100" s="17"/>
      <c r="U100" s="17"/>
      <c r="V100" s="17"/>
    </row>
    <row r="101" spans="1:22">
      <c r="A101" s="17"/>
      <c r="B101" s="591"/>
      <c r="C101" s="17"/>
      <c r="D101" s="245"/>
      <c r="E101" s="245"/>
      <c r="F101" s="245"/>
      <c r="G101" s="245"/>
      <c r="H101" s="245"/>
      <c r="I101" s="245"/>
      <c r="J101" s="245"/>
      <c r="K101" s="17"/>
      <c r="L101" s="17"/>
      <c r="M101" s="17"/>
      <c r="N101" s="17"/>
      <c r="O101" s="17"/>
      <c r="P101" s="17"/>
      <c r="Q101" s="17"/>
      <c r="R101" s="17"/>
      <c r="S101" s="17"/>
      <c r="T101" s="17"/>
      <c r="U101" s="17"/>
      <c r="V101" s="17"/>
    </row>
    <row r="102" spans="1:22">
      <c r="A102" s="17"/>
      <c r="B102" s="591"/>
      <c r="C102" s="17"/>
      <c r="D102" s="245"/>
      <c r="E102" s="245"/>
      <c r="F102" s="245"/>
      <c r="G102" s="245"/>
      <c r="H102" s="245"/>
      <c r="I102" s="245"/>
      <c r="J102" s="245"/>
      <c r="K102" s="17"/>
      <c r="L102" s="17"/>
      <c r="M102" s="17"/>
      <c r="N102" s="17"/>
      <c r="O102" s="17"/>
      <c r="P102" s="17"/>
      <c r="Q102" s="17"/>
      <c r="R102" s="17"/>
      <c r="S102" s="17"/>
      <c r="T102" s="17"/>
      <c r="U102" s="17"/>
      <c r="V102" s="17"/>
    </row>
    <row r="103" spans="1:22">
      <c r="A103" s="17"/>
      <c r="B103" s="17"/>
      <c r="C103" s="17"/>
      <c r="D103" s="245"/>
      <c r="E103" s="245"/>
      <c r="F103" s="245"/>
      <c r="G103" s="245"/>
      <c r="H103" s="245"/>
      <c r="I103" s="245"/>
      <c r="J103" s="245"/>
      <c r="K103" s="17"/>
      <c r="L103" s="17"/>
      <c r="M103" s="17"/>
      <c r="N103" s="17"/>
      <c r="O103" s="17"/>
      <c r="P103" s="17"/>
      <c r="Q103" s="17"/>
      <c r="R103" s="17"/>
      <c r="S103" s="17"/>
      <c r="T103" s="17"/>
      <c r="U103" s="17"/>
      <c r="V103" s="17"/>
    </row>
    <row r="104" spans="1:22">
      <c r="A104" s="17"/>
      <c r="B104" s="17"/>
      <c r="C104" s="17"/>
      <c r="D104" s="245"/>
      <c r="E104" s="245"/>
      <c r="F104" s="245"/>
      <c r="G104" s="245"/>
      <c r="H104" s="245"/>
      <c r="I104" s="245"/>
      <c r="J104" s="245"/>
      <c r="K104" s="17"/>
      <c r="L104" s="17"/>
      <c r="M104" s="17"/>
      <c r="N104" s="17"/>
      <c r="O104" s="17"/>
      <c r="P104" s="17"/>
      <c r="Q104" s="17"/>
      <c r="R104" s="17"/>
      <c r="S104" s="17"/>
      <c r="T104" s="17"/>
      <c r="U104" s="17"/>
      <c r="V104" s="17"/>
    </row>
    <row r="105" spans="1:22">
      <c r="A105" s="17"/>
      <c r="B105" s="17"/>
      <c r="C105" s="17"/>
      <c r="D105" s="245"/>
      <c r="E105" s="245"/>
      <c r="F105" s="245"/>
      <c r="G105" s="245"/>
      <c r="H105" s="245"/>
      <c r="I105" s="245"/>
      <c r="J105" s="245"/>
      <c r="K105" s="17"/>
      <c r="L105" s="17"/>
      <c r="M105" s="17"/>
      <c r="N105" s="17"/>
      <c r="O105" s="17"/>
      <c r="P105" s="17"/>
      <c r="Q105" s="17"/>
      <c r="R105" s="17"/>
      <c r="S105" s="17"/>
      <c r="T105" s="17"/>
      <c r="U105" s="17"/>
      <c r="V105" s="17"/>
    </row>
    <row r="106" spans="1:22">
      <c r="A106" s="17"/>
      <c r="B106" s="17"/>
      <c r="C106" s="17"/>
      <c r="D106" s="245"/>
      <c r="E106" s="245"/>
      <c r="F106" s="245"/>
      <c r="G106" s="245"/>
      <c r="H106" s="245"/>
      <c r="I106" s="245"/>
      <c r="J106" s="245"/>
      <c r="K106" s="17"/>
      <c r="L106" s="17"/>
      <c r="M106" s="17"/>
      <c r="N106" s="17"/>
      <c r="O106" s="17"/>
      <c r="P106" s="17"/>
      <c r="Q106" s="17"/>
      <c r="R106" s="17"/>
      <c r="S106" s="17"/>
      <c r="T106" s="17"/>
      <c r="U106" s="17"/>
      <c r="V106" s="17"/>
    </row>
    <row r="107" spans="1:22">
      <c r="A107" s="17"/>
      <c r="B107" s="17"/>
      <c r="C107" s="17"/>
      <c r="D107" s="245"/>
      <c r="E107" s="245"/>
      <c r="F107" s="245"/>
      <c r="G107" s="245"/>
      <c r="H107" s="245"/>
      <c r="I107" s="245"/>
      <c r="J107" s="245"/>
      <c r="K107" s="17"/>
      <c r="L107" s="17"/>
      <c r="M107" s="17"/>
      <c r="N107" s="17"/>
      <c r="O107" s="17"/>
      <c r="P107" s="17"/>
      <c r="Q107" s="17"/>
      <c r="R107" s="17"/>
      <c r="S107" s="17"/>
      <c r="T107" s="17"/>
      <c r="U107" s="17"/>
      <c r="V107" s="17"/>
    </row>
    <row r="108" spans="1:22">
      <c r="A108" s="17"/>
      <c r="B108" s="17"/>
      <c r="C108" s="17"/>
      <c r="D108" s="245"/>
      <c r="E108" s="245"/>
      <c r="F108" s="245"/>
      <c r="G108" s="245"/>
      <c r="H108" s="245"/>
      <c r="I108" s="245"/>
      <c r="J108" s="245"/>
      <c r="K108" s="17"/>
      <c r="L108" s="17"/>
      <c r="M108" s="17"/>
      <c r="N108" s="17"/>
      <c r="O108" s="17"/>
      <c r="P108" s="17"/>
      <c r="Q108" s="17"/>
      <c r="R108" s="17"/>
      <c r="S108" s="17"/>
      <c r="T108" s="17"/>
      <c r="U108" s="17"/>
      <c r="V108" s="17"/>
    </row>
    <row r="109" spans="1:22">
      <c r="A109" s="17"/>
      <c r="B109" s="17"/>
      <c r="C109" s="17"/>
      <c r="D109" s="245"/>
      <c r="E109" s="245"/>
      <c r="F109" s="245"/>
      <c r="G109" s="245"/>
      <c r="H109" s="245"/>
      <c r="I109" s="245"/>
      <c r="J109" s="245"/>
      <c r="K109" s="17"/>
      <c r="L109" s="17"/>
      <c r="M109" s="17"/>
      <c r="N109" s="17"/>
      <c r="O109" s="17"/>
      <c r="P109" s="17"/>
      <c r="Q109" s="17"/>
      <c r="R109" s="17"/>
      <c r="S109" s="17"/>
      <c r="T109" s="17"/>
      <c r="U109" s="17"/>
      <c r="V109" s="17"/>
    </row>
    <row r="110" spans="1:22">
      <c r="A110" s="17"/>
      <c r="B110" s="17"/>
      <c r="C110" s="17"/>
      <c r="D110" s="245"/>
      <c r="E110" s="245"/>
      <c r="F110" s="245"/>
      <c r="G110" s="245"/>
      <c r="H110" s="245"/>
      <c r="I110" s="245"/>
      <c r="J110" s="245"/>
      <c r="K110" s="17"/>
      <c r="L110" s="17"/>
      <c r="M110" s="17"/>
      <c r="N110" s="17"/>
      <c r="O110" s="17"/>
      <c r="P110" s="17"/>
      <c r="Q110" s="17"/>
      <c r="R110" s="17"/>
      <c r="S110" s="17"/>
      <c r="T110" s="17"/>
      <c r="U110" s="17"/>
      <c r="V110" s="17"/>
    </row>
    <row r="111" spans="1:22">
      <c r="A111" s="17"/>
      <c r="B111" s="17"/>
      <c r="C111" s="17"/>
      <c r="D111" s="245"/>
      <c r="E111" s="245"/>
      <c r="F111" s="245"/>
      <c r="G111" s="245"/>
      <c r="H111" s="245"/>
      <c r="I111" s="245"/>
      <c r="J111" s="245"/>
      <c r="K111" s="17"/>
      <c r="L111" s="17"/>
      <c r="M111" s="17"/>
      <c r="N111" s="17"/>
      <c r="O111" s="17"/>
      <c r="P111" s="17"/>
      <c r="Q111" s="17"/>
      <c r="R111" s="17"/>
      <c r="S111" s="17"/>
      <c r="T111" s="17"/>
      <c r="U111" s="17"/>
      <c r="V111" s="17"/>
    </row>
    <row r="112" spans="1:22">
      <c r="A112" s="17"/>
      <c r="B112" s="17"/>
      <c r="C112" s="17"/>
      <c r="D112" s="245"/>
      <c r="E112" s="245"/>
      <c r="F112" s="245"/>
      <c r="G112" s="245"/>
      <c r="H112" s="245"/>
      <c r="I112" s="245"/>
      <c r="J112" s="245"/>
      <c r="K112" s="17"/>
      <c r="L112" s="17"/>
      <c r="M112" s="17"/>
      <c r="N112" s="17"/>
      <c r="O112" s="17"/>
      <c r="P112" s="17"/>
      <c r="Q112" s="17"/>
      <c r="R112" s="17"/>
      <c r="S112" s="17"/>
      <c r="T112" s="17"/>
      <c r="U112" s="17"/>
      <c r="V112" s="17"/>
    </row>
    <row r="113" spans="1:22">
      <c r="A113" s="17"/>
      <c r="B113" s="17"/>
      <c r="C113" s="17"/>
      <c r="D113" s="245"/>
      <c r="E113" s="245"/>
      <c r="F113" s="245"/>
      <c r="G113" s="245"/>
      <c r="H113" s="245"/>
      <c r="I113" s="245"/>
      <c r="J113" s="245"/>
      <c r="K113" s="17"/>
      <c r="L113" s="17"/>
      <c r="M113" s="17"/>
      <c r="N113" s="17"/>
      <c r="O113" s="17"/>
      <c r="P113" s="17"/>
      <c r="Q113" s="17"/>
      <c r="R113" s="17"/>
      <c r="S113" s="17"/>
      <c r="T113" s="17"/>
      <c r="U113" s="17"/>
      <c r="V113" s="17"/>
    </row>
    <row r="114" spans="1:22">
      <c r="A114" s="17"/>
      <c r="B114" s="17"/>
      <c r="C114" s="17"/>
      <c r="D114" s="245"/>
      <c r="E114" s="245"/>
      <c r="F114" s="245"/>
      <c r="G114" s="245"/>
      <c r="H114" s="245"/>
      <c r="I114" s="245"/>
      <c r="J114" s="245"/>
      <c r="K114" s="17"/>
      <c r="L114" s="17"/>
      <c r="M114" s="17"/>
      <c r="N114" s="17"/>
      <c r="O114" s="17"/>
      <c r="P114" s="17"/>
      <c r="Q114" s="17"/>
      <c r="R114" s="17"/>
      <c r="S114" s="17"/>
      <c r="T114" s="17"/>
      <c r="U114" s="17"/>
      <c r="V114" s="17"/>
    </row>
  </sheetData>
  <pageMargins left="0.75" right="0.75" top="1" bottom="1" header="0.51180555555555496" footer="0.51180555555555496"/>
  <pageSetup paperSize="0" scale="0" firstPageNumber="0" orientation="portrait" usePrinterDefaults="0" horizontalDpi="0" verticalDpi="0" copies="0"/>
  <drawing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T86"/>
  <sheetViews>
    <sheetView zoomScaleNormal="100" workbookViewId="0">
      <selection activeCell="D49" sqref="D49"/>
    </sheetView>
  </sheetViews>
  <sheetFormatPr defaultRowHeight="12.75"/>
  <cols>
    <col min="1" max="1" width="8.7109375"/>
    <col min="2" max="2" width="10.28515625"/>
  </cols>
  <sheetData>
    <row r="1" spans="1:20" ht="18">
      <c r="A1" s="43" t="s">
        <v>644</v>
      </c>
      <c r="B1" s="9"/>
      <c r="C1" s="9"/>
      <c r="D1" s="9"/>
      <c r="E1" s="9"/>
      <c r="F1" s="9"/>
      <c r="G1" s="9"/>
      <c r="H1" s="364" t="str">
        <f>'Title Page'!F3</f>
        <v>Alpha CubeSat</v>
      </c>
      <c r="I1" s="9"/>
      <c r="J1" s="9"/>
      <c r="K1" s="9"/>
      <c r="L1" s="9"/>
      <c r="M1" s="45" t="str">
        <f>'Title Page'!F23</f>
        <v>2016 February 05</v>
      </c>
      <c r="N1" s="9"/>
      <c r="O1" s="9"/>
      <c r="P1" s="9"/>
      <c r="Q1" s="9"/>
      <c r="R1" s="9"/>
      <c r="S1" s="9"/>
      <c r="T1" s="9"/>
    </row>
    <row r="2" spans="1:20">
      <c r="A2" s="46"/>
      <c r="B2" s="46"/>
      <c r="C2" s="46"/>
      <c r="D2" s="46"/>
      <c r="E2" s="46"/>
      <c r="F2" s="46"/>
      <c r="G2" s="46"/>
      <c r="H2" s="46"/>
      <c r="I2" s="46"/>
      <c r="J2" s="46"/>
      <c r="K2" s="46"/>
      <c r="L2" s="46"/>
      <c r="M2" s="46"/>
      <c r="N2" s="46"/>
      <c r="O2" s="46"/>
      <c r="P2" s="46"/>
      <c r="Q2" s="46"/>
    </row>
    <row r="3" spans="1:20">
      <c r="A3" s="46"/>
      <c r="B3" s="592" t="s">
        <v>645</v>
      </c>
      <c r="C3" s="593"/>
      <c r="D3" s="593"/>
      <c r="E3" s="594"/>
      <c r="F3" s="46"/>
      <c r="G3" s="46"/>
      <c r="H3" s="471" t="s">
        <v>646</v>
      </c>
      <c r="I3" s="471"/>
      <c r="J3" s="471"/>
      <c r="K3" s="471"/>
      <c r="L3" s="471"/>
      <c r="M3" s="471"/>
      <c r="N3" s="471"/>
      <c r="O3" s="471"/>
      <c r="P3" s="46"/>
      <c r="Q3" s="46"/>
    </row>
    <row r="4" spans="1:20">
      <c r="A4" s="46"/>
      <c r="B4" s="595" t="s">
        <v>647</v>
      </c>
      <c r="C4" s="596"/>
      <c r="D4" s="28"/>
      <c r="E4" s="451"/>
      <c r="F4" s="46"/>
      <c r="G4" s="46"/>
      <c r="H4" s="46"/>
      <c r="I4" s="46"/>
      <c r="J4" s="46"/>
      <c r="K4" s="46"/>
      <c r="L4" s="46"/>
      <c r="M4" s="46"/>
      <c r="N4" s="46"/>
      <c r="O4" s="46"/>
      <c r="P4" s="46"/>
      <c r="Q4" s="46"/>
    </row>
    <row r="5" spans="1:20">
      <c r="A5" s="46"/>
      <c r="B5" s="597" t="s">
        <v>248</v>
      </c>
      <c r="C5" s="598"/>
      <c r="D5" s="599" t="s">
        <v>648</v>
      </c>
      <c r="E5" s="600" t="s">
        <v>212</v>
      </c>
      <c r="F5" s="46"/>
      <c r="G5" s="46"/>
      <c r="H5" s="46"/>
      <c r="I5" s="46"/>
      <c r="J5" s="46"/>
      <c r="K5" s="46"/>
      <c r="L5" s="46"/>
      <c r="M5" s="46"/>
      <c r="N5" s="46"/>
      <c r="O5" s="46"/>
      <c r="P5" s="46"/>
      <c r="Q5" s="46"/>
    </row>
    <row r="6" spans="1:20">
      <c r="A6" s="46"/>
      <c r="B6" s="601">
        <v>0</v>
      </c>
      <c r="C6" s="28" t="s">
        <v>219</v>
      </c>
      <c r="D6" s="249">
        <v>10.199999999999999</v>
      </c>
      <c r="E6" s="451" t="s">
        <v>262</v>
      </c>
      <c r="F6" s="46"/>
      <c r="G6" s="46" t="s">
        <v>649</v>
      </c>
      <c r="H6" s="46"/>
      <c r="I6" s="46"/>
      <c r="J6" s="46"/>
      <c r="K6" s="46"/>
      <c r="L6" s="46"/>
      <c r="M6" s="46"/>
      <c r="N6" s="46"/>
      <c r="O6" s="46"/>
      <c r="P6" s="46"/>
      <c r="Q6" s="46"/>
    </row>
    <row r="7" spans="1:20">
      <c r="A7" s="46"/>
      <c r="B7" s="601"/>
      <c r="C7" s="28"/>
      <c r="D7" s="249"/>
      <c r="E7" s="451"/>
      <c r="F7" s="46"/>
      <c r="G7" s="46" t="s">
        <v>650</v>
      </c>
      <c r="H7" s="46"/>
      <c r="I7" s="46"/>
      <c r="J7" s="46"/>
      <c r="K7" s="46"/>
      <c r="L7" s="46"/>
      <c r="M7" s="46"/>
      <c r="N7" s="46"/>
      <c r="O7" s="46"/>
      <c r="P7" s="46"/>
      <c r="Q7" s="46"/>
    </row>
    <row r="8" spans="1:20">
      <c r="A8" s="46"/>
      <c r="B8" s="601">
        <v>2.5</v>
      </c>
      <c r="C8" s="28" t="s">
        <v>219</v>
      </c>
      <c r="D8" s="249">
        <v>4.5999999999999996</v>
      </c>
      <c r="E8" s="451" t="s">
        <v>262</v>
      </c>
      <c r="F8" s="46"/>
      <c r="G8" s="46" t="s">
        <v>651</v>
      </c>
      <c r="H8" s="46"/>
      <c r="I8" s="46"/>
      <c r="J8" s="46"/>
      <c r="K8" s="46"/>
      <c r="L8" s="46"/>
      <c r="M8" s="46"/>
      <c r="N8" s="46"/>
      <c r="O8" s="46"/>
      <c r="P8" s="46"/>
      <c r="Q8" s="46"/>
    </row>
    <row r="9" spans="1:20">
      <c r="A9" s="46"/>
      <c r="B9" s="601"/>
      <c r="C9" s="28"/>
      <c r="D9" s="249"/>
      <c r="E9" s="451"/>
      <c r="F9" s="46"/>
      <c r="G9" s="46" t="s">
        <v>652</v>
      </c>
      <c r="H9" s="46"/>
      <c r="I9" s="46"/>
      <c r="J9" s="46"/>
      <c r="K9" s="46"/>
      <c r="L9" s="46"/>
      <c r="M9" s="46"/>
      <c r="N9" s="46"/>
      <c r="O9" s="46"/>
      <c r="P9" s="46"/>
      <c r="Q9" s="46"/>
    </row>
    <row r="10" spans="1:20">
      <c r="A10" s="46"/>
      <c r="B10" s="601">
        <v>5</v>
      </c>
      <c r="C10" s="28" t="s">
        <v>219</v>
      </c>
      <c r="D10" s="249">
        <v>2.1</v>
      </c>
      <c r="E10" s="451" t="s">
        <v>262</v>
      </c>
      <c r="F10" s="46"/>
      <c r="G10" s="46" t="s">
        <v>653</v>
      </c>
      <c r="H10" s="46"/>
      <c r="I10" s="46"/>
      <c r="J10" s="46"/>
      <c r="K10" s="46"/>
      <c r="L10" s="46"/>
      <c r="M10" s="46"/>
      <c r="N10" s="46"/>
      <c r="O10" s="46"/>
      <c r="P10" s="46"/>
      <c r="Q10" s="46"/>
    </row>
    <row r="11" spans="1:20">
      <c r="A11" s="46"/>
      <c r="B11" s="601"/>
      <c r="C11" s="28"/>
      <c r="D11" s="249"/>
      <c r="E11" s="451"/>
      <c r="F11" s="46"/>
      <c r="G11" s="46"/>
      <c r="H11" s="46"/>
      <c r="I11" s="46"/>
      <c r="J11" s="46"/>
      <c r="K11" s="46"/>
      <c r="L11" s="46"/>
      <c r="M11" s="46"/>
      <c r="N11" s="46"/>
      <c r="O11" s="46"/>
      <c r="P11" s="46"/>
      <c r="Q11" s="46"/>
    </row>
    <row r="12" spans="1:20">
      <c r="A12" s="46"/>
      <c r="B12" s="601">
        <v>10</v>
      </c>
      <c r="C12" s="28" t="s">
        <v>219</v>
      </c>
      <c r="D12" s="249">
        <v>1.1000000000000001</v>
      </c>
      <c r="E12" s="451" t="s">
        <v>262</v>
      </c>
      <c r="F12" s="46"/>
      <c r="G12" s="46" t="s">
        <v>654</v>
      </c>
      <c r="H12" s="46"/>
      <c r="I12" s="46"/>
      <c r="J12" s="46"/>
      <c r="K12" s="46"/>
      <c r="L12" s="46"/>
      <c r="M12" s="46"/>
      <c r="N12" s="46"/>
      <c r="O12" s="46"/>
      <c r="P12" s="46"/>
      <c r="Q12" s="46"/>
    </row>
    <row r="13" spans="1:20">
      <c r="A13" s="46"/>
      <c r="B13" s="601"/>
      <c r="C13" s="28"/>
      <c r="D13" s="249"/>
      <c r="E13" s="451"/>
      <c r="F13" s="46"/>
      <c r="G13" s="46" t="s">
        <v>655</v>
      </c>
      <c r="H13" s="46"/>
      <c r="I13" s="46"/>
      <c r="J13" s="46"/>
      <c r="K13" s="46"/>
      <c r="L13" s="46"/>
      <c r="M13" s="46"/>
      <c r="N13" s="46"/>
      <c r="O13" s="46"/>
      <c r="P13" s="46"/>
      <c r="Q13" s="46"/>
    </row>
    <row r="14" spans="1:20">
      <c r="A14" s="46"/>
      <c r="B14" s="601">
        <v>30</v>
      </c>
      <c r="C14" s="28" t="s">
        <v>219</v>
      </c>
      <c r="D14" s="249">
        <v>0.4</v>
      </c>
      <c r="E14" s="451" t="s">
        <v>262</v>
      </c>
      <c r="F14" s="46"/>
      <c r="G14" s="46" t="s">
        <v>656</v>
      </c>
      <c r="H14" s="46"/>
      <c r="I14" s="46"/>
      <c r="J14" s="46"/>
      <c r="K14" s="46"/>
      <c r="L14" s="46"/>
      <c r="M14" s="46"/>
      <c r="N14" s="46"/>
      <c r="O14" s="46"/>
      <c r="P14" s="46"/>
      <c r="Q14" s="46"/>
    </row>
    <row r="15" spans="1:20">
      <c r="A15" s="46"/>
      <c r="B15" s="601"/>
      <c r="C15" s="28"/>
      <c r="D15" s="249"/>
      <c r="E15" s="451"/>
      <c r="F15" s="46"/>
      <c r="G15" s="46"/>
      <c r="H15" s="46"/>
      <c r="I15" s="46"/>
      <c r="J15" s="46"/>
      <c r="K15" s="46"/>
      <c r="L15" s="46"/>
      <c r="M15" s="46"/>
      <c r="N15" s="46"/>
      <c r="O15" s="46"/>
      <c r="P15" s="46"/>
      <c r="Q15" s="46"/>
    </row>
    <row r="16" spans="1:20">
      <c r="A16" s="46"/>
      <c r="B16" s="601">
        <v>45</v>
      </c>
      <c r="C16" s="28" t="s">
        <v>219</v>
      </c>
      <c r="D16" s="249">
        <v>0.3</v>
      </c>
      <c r="E16" s="451" t="s">
        <v>262</v>
      </c>
      <c r="F16" s="46"/>
      <c r="G16" s="46" t="s">
        <v>657</v>
      </c>
      <c r="H16" s="46"/>
      <c r="I16" s="46"/>
      <c r="J16" s="46"/>
      <c r="K16" s="46"/>
      <c r="L16" s="46"/>
      <c r="M16" s="46"/>
      <c r="N16" s="46"/>
      <c r="O16" s="46"/>
      <c r="P16" s="46"/>
      <c r="Q16" s="46"/>
    </row>
    <row r="17" spans="1:17">
      <c r="A17" s="46"/>
      <c r="B17" s="601"/>
      <c r="C17" s="28"/>
      <c r="D17" s="249"/>
      <c r="E17" s="451"/>
      <c r="F17" s="46"/>
      <c r="G17" s="46" t="s">
        <v>658</v>
      </c>
      <c r="H17" s="46"/>
      <c r="I17" s="46"/>
      <c r="J17" s="46"/>
      <c r="K17" s="46"/>
      <c r="L17" s="46"/>
      <c r="M17" s="46"/>
      <c r="N17" s="46"/>
      <c r="O17" s="46"/>
      <c r="P17" s="46"/>
      <c r="Q17" s="46"/>
    </row>
    <row r="18" spans="1:17">
      <c r="A18" s="46"/>
      <c r="B18" s="601">
        <v>90</v>
      </c>
      <c r="C18" s="28" t="s">
        <v>219</v>
      </c>
      <c r="D18" s="602">
        <v>0</v>
      </c>
      <c r="E18" s="451" t="s">
        <v>262</v>
      </c>
      <c r="F18" s="46"/>
      <c r="G18" s="46"/>
      <c r="H18" s="46"/>
      <c r="I18" s="46"/>
      <c r="J18" s="46"/>
      <c r="K18" s="46"/>
      <c r="L18" s="46"/>
      <c r="M18" s="46"/>
      <c r="N18" s="46"/>
      <c r="O18" s="46"/>
      <c r="P18" s="46"/>
      <c r="Q18" s="46"/>
    </row>
    <row r="19" spans="1:17">
      <c r="A19" s="46"/>
      <c r="B19" s="601"/>
      <c r="C19" s="28"/>
      <c r="D19" s="28"/>
      <c r="E19" s="451"/>
      <c r="F19" s="46"/>
      <c r="G19" s="46" t="s">
        <v>659</v>
      </c>
      <c r="H19" s="46"/>
      <c r="I19" s="46"/>
      <c r="J19" s="46"/>
      <c r="K19" s="46"/>
      <c r="L19" s="46"/>
      <c r="M19" s="46"/>
      <c r="N19" s="46"/>
      <c r="O19" s="46"/>
      <c r="P19" s="46"/>
      <c r="Q19" s="46"/>
    </row>
    <row r="20" spans="1:17">
      <c r="A20" s="46"/>
      <c r="B20" s="601"/>
      <c r="C20" s="28"/>
      <c r="D20" s="28"/>
      <c r="E20" s="451"/>
      <c r="F20" s="46"/>
      <c r="G20" s="46" t="s">
        <v>660</v>
      </c>
      <c r="H20" s="46"/>
      <c r="I20" s="46"/>
      <c r="J20" s="46"/>
      <c r="K20" s="46"/>
      <c r="L20" s="46"/>
      <c r="M20" s="46"/>
      <c r="N20" s="46"/>
      <c r="O20" s="46"/>
      <c r="P20" s="46"/>
      <c r="Q20" s="46"/>
    </row>
    <row r="21" spans="1:17">
      <c r="A21" s="46"/>
      <c r="B21" s="601" t="s">
        <v>661</v>
      </c>
      <c r="C21" s="28"/>
      <c r="D21" s="105">
        <v>5</v>
      </c>
      <c r="E21" s="28" t="s">
        <v>256</v>
      </c>
      <c r="F21" s="217" t="s">
        <v>70</v>
      </c>
      <c r="G21" s="46"/>
      <c r="H21" s="46"/>
      <c r="I21" s="46"/>
      <c r="J21" s="46"/>
      <c r="K21" s="46"/>
      <c r="L21" s="46"/>
      <c r="M21" s="46"/>
      <c r="N21" s="46"/>
      <c r="O21" s="46"/>
      <c r="P21" s="46"/>
      <c r="Q21" s="46"/>
    </row>
    <row r="22" spans="1:17">
      <c r="A22" s="46"/>
      <c r="B22" s="601"/>
      <c r="C22" s="28"/>
      <c r="D22" s="28"/>
      <c r="E22" s="451"/>
      <c r="F22" s="46"/>
      <c r="G22" s="46" t="s">
        <v>662</v>
      </c>
      <c r="H22" s="46"/>
      <c r="I22" s="46"/>
      <c r="J22" s="46"/>
      <c r="K22" s="46"/>
      <c r="L22" s="46"/>
      <c r="M22" s="46"/>
      <c r="N22" s="46"/>
      <c r="O22" s="46"/>
      <c r="P22" s="46"/>
      <c r="Q22" s="46"/>
    </row>
    <row r="23" spans="1:17">
      <c r="A23" s="46"/>
      <c r="B23" s="601" t="s">
        <v>663</v>
      </c>
      <c r="C23" s="28"/>
      <c r="D23" s="603">
        <f>IF(D21&lt;B8,4.6,INDEX(D6:D18,MATCH(D21,B6:B18,1),1))</f>
        <v>2.1</v>
      </c>
      <c r="E23" s="451" t="s">
        <v>262</v>
      </c>
      <c r="F23" s="46"/>
      <c r="G23" s="46" t="s">
        <v>664</v>
      </c>
      <c r="H23" s="46"/>
      <c r="I23" s="46"/>
      <c r="J23" s="46"/>
      <c r="K23" s="46"/>
      <c r="L23" s="46"/>
      <c r="M23" s="46"/>
      <c r="N23" s="46"/>
      <c r="O23" s="46"/>
      <c r="P23" s="46"/>
      <c r="Q23" s="46"/>
    </row>
    <row r="24" spans="1:17">
      <c r="A24" s="46"/>
      <c r="B24" s="586"/>
      <c r="C24" s="519"/>
      <c r="D24" s="519"/>
      <c r="E24" s="520"/>
      <c r="F24" s="46"/>
      <c r="G24" s="560"/>
      <c r="H24" s="560"/>
      <c r="I24" s="560"/>
      <c r="J24" s="560"/>
      <c r="K24" s="560"/>
      <c r="L24" s="560"/>
      <c r="M24" s="560"/>
      <c r="N24" s="560"/>
      <c r="O24" s="560"/>
      <c r="P24" s="560"/>
      <c r="Q24" s="46"/>
    </row>
    <row r="25" spans="1:17">
      <c r="A25" s="46"/>
      <c r="B25" s="46"/>
      <c r="C25" s="46"/>
      <c r="D25" s="46"/>
      <c r="E25" s="46"/>
      <c r="F25" s="46"/>
      <c r="G25" s="46"/>
      <c r="H25" s="46"/>
      <c r="I25" s="46"/>
      <c r="J25" s="46"/>
      <c r="K25" s="46"/>
      <c r="L25" s="46"/>
      <c r="M25" s="46"/>
      <c r="N25" s="46"/>
      <c r="O25" s="46"/>
      <c r="P25" s="46"/>
      <c r="Q25" s="46"/>
    </row>
    <row r="26" spans="1:17">
      <c r="A26" s="46"/>
      <c r="B26" s="46"/>
      <c r="C26" s="46"/>
      <c r="D26" s="46"/>
      <c r="E26" s="46"/>
      <c r="F26" s="46"/>
      <c r="G26" s="46"/>
      <c r="H26" s="471" t="s">
        <v>665</v>
      </c>
      <c r="I26" s="46"/>
      <c r="J26" s="46"/>
      <c r="K26" s="46"/>
      <c r="L26" s="46"/>
      <c r="M26" s="46"/>
      <c r="N26" s="46"/>
      <c r="O26" s="46"/>
      <c r="P26" s="46"/>
      <c r="Q26" s="46"/>
    </row>
    <row r="27" spans="1:17">
      <c r="A27" s="46"/>
      <c r="B27" s="46"/>
      <c r="C27" s="46"/>
      <c r="D27" s="46" t="s">
        <v>9</v>
      </c>
      <c r="E27" s="46"/>
      <c r="F27" s="46"/>
      <c r="G27" s="46"/>
      <c r="H27" s="46"/>
      <c r="I27" s="46"/>
      <c r="J27" s="46"/>
      <c r="K27" s="46"/>
      <c r="L27" s="46"/>
      <c r="M27" s="46"/>
      <c r="N27" s="46"/>
      <c r="O27" s="46"/>
      <c r="P27" s="46"/>
      <c r="Q27" s="46"/>
    </row>
    <row r="28" spans="1:17">
      <c r="A28" s="46"/>
      <c r="B28" s="592" t="s">
        <v>666</v>
      </c>
      <c r="C28" s="604"/>
      <c r="D28" s="604"/>
      <c r="E28" s="594"/>
      <c r="F28" s="46"/>
      <c r="G28" s="46" t="s">
        <v>667</v>
      </c>
      <c r="H28" s="46"/>
      <c r="I28" s="46"/>
      <c r="J28" s="46"/>
      <c r="K28" s="46"/>
      <c r="L28" s="46"/>
      <c r="M28" s="46"/>
      <c r="N28" s="46"/>
      <c r="O28" s="46"/>
      <c r="P28" s="46"/>
      <c r="Q28" s="46"/>
    </row>
    <row r="29" spans="1:17">
      <c r="A29" s="46"/>
      <c r="B29" s="605" t="s">
        <v>316</v>
      </c>
      <c r="C29" s="28" t="s">
        <v>668</v>
      </c>
      <c r="D29" s="28"/>
      <c r="E29" s="606">
        <f>'Uplink Budget'!B17</f>
        <v>0.1</v>
      </c>
      <c r="F29" s="46"/>
      <c r="G29" s="607" t="s">
        <v>669</v>
      </c>
      <c r="H29" s="46"/>
      <c r="I29" s="46"/>
      <c r="J29" s="46"/>
      <c r="K29" s="46"/>
      <c r="L29" s="46"/>
      <c r="M29" s="46"/>
      <c r="N29" s="46"/>
      <c r="O29" s="46"/>
      <c r="P29" s="46"/>
      <c r="Q29" s="46"/>
    </row>
    <row r="30" spans="1:17">
      <c r="A30" s="68"/>
      <c r="B30" s="608" t="s">
        <v>313</v>
      </c>
      <c r="C30" s="599" t="s">
        <v>212</v>
      </c>
      <c r="D30" s="599" t="s">
        <v>648</v>
      </c>
      <c r="E30" s="600" t="s">
        <v>212</v>
      </c>
      <c r="F30" s="46"/>
      <c r="G30" s="46" t="s">
        <v>670</v>
      </c>
      <c r="H30" s="46"/>
      <c r="I30" s="46"/>
      <c r="J30" s="46"/>
      <c r="K30" s="46"/>
      <c r="L30" s="46"/>
      <c r="M30" s="46"/>
      <c r="N30" s="46"/>
      <c r="O30" s="46"/>
      <c r="P30" s="46"/>
      <c r="Q30" s="46"/>
    </row>
    <row r="31" spans="1:17">
      <c r="A31" s="46"/>
      <c r="B31" s="601"/>
      <c r="C31" s="28"/>
      <c r="D31" s="28"/>
      <c r="E31" s="451"/>
      <c r="F31" s="46"/>
      <c r="G31" s="46" t="s">
        <v>671</v>
      </c>
      <c r="H31" s="46"/>
      <c r="I31" s="46"/>
      <c r="J31" s="46"/>
      <c r="K31" s="46"/>
      <c r="L31" s="46"/>
      <c r="M31" s="46"/>
      <c r="N31" s="46"/>
      <c r="O31" s="46"/>
      <c r="P31" s="46"/>
      <c r="Q31" s="46"/>
    </row>
    <row r="32" spans="1:17">
      <c r="A32" s="46"/>
      <c r="B32" s="587">
        <v>146</v>
      </c>
      <c r="C32" s="257" t="s">
        <v>318</v>
      </c>
      <c r="D32" s="609">
        <v>0.7</v>
      </c>
      <c r="E32" s="258" t="s">
        <v>262</v>
      </c>
      <c r="F32" s="46"/>
      <c r="G32" s="46" t="s">
        <v>672</v>
      </c>
      <c r="H32" s="46"/>
      <c r="I32" s="46"/>
      <c r="J32" s="46"/>
      <c r="K32" s="46"/>
      <c r="L32" s="46"/>
      <c r="M32" s="46"/>
      <c r="N32" s="46"/>
      <c r="O32" s="46"/>
      <c r="P32" s="46"/>
      <c r="Q32" s="46"/>
    </row>
    <row r="33" spans="1:17">
      <c r="A33" s="46"/>
      <c r="B33" s="587">
        <v>438</v>
      </c>
      <c r="C33" s="257" t="s">
        <v>318</v>
      </c>
      <c r="D33" s="609">
        <v>0.4</v>
      </c>
      <c r="E33" s="258" t="s">
        <v>262</v>
      </c>
      <c r="F33" s="46"/>
      <c r="G33" s="46"/>
      <c r="H33" s="46"/>
      <c r="I33" s="46"/>
      <c r="J33" s="46"/>
      <c r="K33" s="46"/>
      <c r="L33" s="46"/>
      <c r="M33" s="46"/>
      <c r="N33" s="46"/>
      <c r="O33" s="46"/>
      <c r="P33" s="46"/>
      <c r="Q33" s="46"/>
    </row>
    <row r="34" spans="1:17">
      <c r="A34" s="46"/>
      <c r="B34" s="587">
        <v>2410</v>
      </c>
      <c r="C34" s="257" t="s">
        <v>318</v>
      </c>
      <c r="D34" s="610">
        <v>0.1</v>
      </c>
      <c r="E34" s="258" t="s">
        <v>262</v>
      </c>
      <c r="F34" s="46"/>
      <c r="G34" s="46" t="s">
        <v>673</v>
      </c>
      <c r="H34" s="46"/>
      <c r="I34" s="46"/>
      <c r="J34" s="46"/>
      <c r="K34" s="46"/>
      <c r="L34" s="46"/>
      <c r="M34" s="46"/>
      <c r="N34" s="46"/>
      <c r="O34" s="46"/>
      <c r="P34" s="46"/>
      <c r="Q34" s="46"/>
    </row>
    <row r="35" spans="1:17">
      <c r="A35" s="46"/>
      <c r="B35" s="587">
        <f>Frequency!C13</f>
        <v>7145</v>
      </c>
      <c r="C35" s="611" t="s">
        <v>318</v>
      </c>
      <c r="D35" s="612">
        <v>0.1</v>
      </c>
      <c r="E35" s="258" t="s">
        <v>262</v>
      </c>
      <c r="F35" s="46"/>
      <c r="G35" s="46" t="s">
        <v>674</v>
      </c>
      <c r="H35" s="46"/>
      <c r="I35" s="46"/>
      <c r="J35" s="46"/>
      <c r="K35" s="46"/>
      <c r="L35" s="46"/>
      <c r="M35" s="46"/>
      <c r="N35" s="46"/>
      <c r="O35" s="46"/>
      <c r="P35" s="46"/>
      <c r="Q35" s="46"/>
    </row>
    <row r="36" spans="1:17">
      <c r="A36" s="46"/>
      <c r="B36" s="586"/>
      <c r="C36" s="519"/>
      <c r="D36" s="519"/>
      <c r="E36" s="520"/>
      <c r="F36" s="46"/>
      <c r="G36" s="46" t="s">
        <v>675</v>
      </c>
      <c r="H36" s="46"/>
      <c r="I36" s="46"/>
      <c r="J36" s="46"/>
      <c r="K36" s="46"/>
      <c r="L36" s="46"/>
      <c r="M36" s="46"/>
      <c r="N36" s="46"/>
      <c r="O36" s="46"/>
      <c r="P36" s="46"/>
      <c r="Q36" s="46"/>
    </row>
    <row r="37" spans="1:17">
      <c r="A37" s="46"/>
      <c r="B37" s="46"/>
      <c r="C37" s="46"/>
      <c r="D37" s="46"/>
      <c r="E37" s="46"/>
      <c r="F37" s="46"/>
      <c r="G37" s="46" t="s">
        <v>676</v>
      </c>
      <c r="H37" s="46"/>
      <c r="I37" s="46"/>
      <c r="J37" s="46"/>
      <c r="K37" s="46"/>
      <c r="L37" s="46"/>
      <c r="M37" s="46"/>
      <c r="N37" s="46"/>
      <c r="O37" s="46"/>
      <c r="P37" s="46"/>
      <c r="Q37" s="46"/>
    </row>
    <row r="38" spans="1:17">
      <c r="A38" s="46"/>
      <c r="B38" s="613" t="s">
        <v>677</v>
      </c>
      <c r="C38" s="46"/>
      <c r="D38" s="46"/>
      <c r="E38" s="46"/>
      <c r="F38" s="46"/>
      <c r="G38" s="46" t="s">
        <v>678</v>
      </c>
      <c r="H38" s="46"/>
      <c r="I38" s="46"/>
      <c r="J38" s="46"/>
      <c r="K38" s="46"/>
      <c r="L38" s="46"/>
      <c r="M38" s="46"/>
      <c r="N38" s="46"/>
      <c r="O38" s="46"/>
      <c r="P38" s="46"/>
      <c r="Q38" s="46"/>
    </row>
    <row r="39" spans="1:17">
      <c r="A39" s="46"/>
      <c r="B39" s="46"/>
      <c r="C39" s="46"/>
      <c r="D39" s="46"/>
      <c r="E39" s="46"/>
      <c r="F39" s="46"/>
      <c r="G39" s="46"/>
      <c r="H39" s="46"/>
      <c r="I39" s="46"/>
      <c r="J39" s="46"/>
      <c r="K39" s="46"/>
      <c r="L39" s="46"/>
      <c r="M39" s="46"/>
      <c r="N39" s="46"/>
      <c r="O39" s="46"/>
      <c r="P39" s="46"/>
      <c r="Q39" s="46"/>
    </row>
    <row r="40" spans="1:17">
      <c r="A40" s="46"/>
      <c r="B40" s="46"/>
      <c r="C40" s="46"/>
      <c r="D40" s="46"/>
      <c r="E40" s="46"/>
      <c r="F40" s="46"/>
      <c r="G40" s="46" t="s">
        <v>679</v>
      </c>
      <c r="H40" s="46"/>
      <c r="I40" s="46"/>
      <c r="J40" s="46"/>
      <c r="K40" s="46"/>
      <c r="L40" s="46"/>
      <c r="M40" s="46"/>
      <c r="N40" s="46"/>
      <c r="O40" s="46"/>
      <c r="P40" s="46"/>
      <c r="Q40" s="46"/>
    </row>
    <row r="41" spans="1:17">
      <c r="A41" s="46"/>
      <c r="B41" s="592" t="s">
        <v>666</v>
      </c>
      <c r="C41" s="604"/>
      <c r="D41" s="604"/>
      <c r="E41" s="594"/>
      <c r="F41" s="46"/>
      <c r="G41" s="46" t="s">
        <v>680</v>
      </c>
      <c r="H41" s="46"/>
      <c r="I41" s="46"/>
      <c r="J41" s="46"/>
      <c r="K41" s="46"/>
      <c r="L41" s="46"/>
      <c r="M41" s="46"/>
      <c r="N41" s="46"/>
      <c r="O41" s="46"/>
      <c r="P41" s="46"/>
      <c r="Q41" s="46"/>
    </row>
    <row r="42" spans="1:17">
      <c r="A42" s="46"/>
      <c r="B42" s="614" t="s">
        <v>326</v>
      </c>
      <c r="C42" s="28" t="s">
        <v>681</v>
      </c>
      <c r="D42" s="28"/>
      <c r="E42" s="615">
        <f>'Downlink Budget'!B17</f>
        <v>0</v>
      </c>
      <c r="F42" s="46"/>
      <c r="G42" s="46" t="s">
        <v>682</v>
      </c>
      <c r="H42" s="46"/>
      <c r="I42" s="46"/>
      <c r="J42" s="46"/>
      <c r="K42" s="46"/>
      <c r="L42" s="46"/>
      <c r="M42" s="46"/>
      <c r="N42" s="46"/>
      <c r="O42" s="46"/>
      <c r="P42" s="46"/>
      <c r="Q42" s="46"/>
    </row>
    <row r="43" spans="1:17">
      <c r="A43" s="46"/>
      <c r="B43" s="616" t="s">
        <v>313</v>
      </c>
      <c r="C43" s="231" t="s">
        <v>212</v>
      </c>
      <c r="D43" s="231" t="s">
        <v>648</v>
      </c>
      <c r="E43" s="617" t="s">
        <v>212</v>
      </c>
      <c r="F43" s="46"/>
      <c r="G43" s="46" t="s">
        <v>683</v>
      </c>
      <c r="H43" s="46"/>
      <c r="I43" s="46"/>
      <c r="J43" s="46"/>
      <c r="K43" s="46"/>
      <c r="L43" s="46"/>
      <c r="M43" s="46"/>
      <c r="N43" s="46"/>
      <c r="O43" s="46"/>
      <c r="P43" s="46"/>
      <c r="Q43" s="46"/>
    </row>
    <row r="44" spans="1:17">
      <c r="A44" s="46"/>
      <c r="B44" s="601"/>
      <c r="C44" s="28"/>
      <c r="D44" s="28"/>
      <c r="E44" s="451"/>
      <c r="F44" s="46"/>
      <c r="G44" s="46"/>
      <c r="H44" s="46"/>
      <c r="I44" s="46"/>
      <c r="J44" s="46"/>
      <c r="K44" s="46"/>
      <c r="L44" s="46"/>
      <c r="M44" s="46"/>
      <c r="N44" s="46"/>
      <c r="O44" s="46"/>
      <c r="P44" s="46"/>
      <c r="Q44" s="46"/>
    </row>
    <row r="45" spans="1:17">
      <c r="A45" s="46"/>
      <c r="B45" s="587">
        <v>146</v>
      </c>
      <c r="C45" s="257" t="s">
        <v>318</v>
      </c>
      <c r="D45" s="618">
        <v>0.7</v>
      </c>
      <c r="E45" s="258" t="s">
        <v>262</v>
      </c>
      <c r="F45" s="46"/>
      <c r="G45" s="46" t="s">
        <v>684</v>
      </c>
      <c r="H45" s="46"/>
      <c r="I45" s="46"/>
      <c r="J45" s="46"/>
      <c r="K45" s="46"/>
      <c r="L45" s="46"/>
      <c r="M45" s="46"/>
      <c r="N45" s="46"/>
      <c r="O45" s="46"/>
      <c r="P45" s="46"/>
      <c r="Q45" s="46"/>
    </row>
    <row r="46" spans="1:17">
      <c r="A46" s="46"/>
      <c r="B46" s="587">
        <v>438</v>
      </c>
      <c r="C46" s="257" t="s">
        <v>318</v>
      </c>
      <c r="D46" s="618">
        <v>0.4</v>
      </c>
      <c r="E46" s="258" t="s">
        <v>262</v>
      </c>
      <c r="F46" s="46"/>
      <c r="G46" s="46" t="s">
        <v>685</v>
      </c>
      <c r="H46" s="46"/>
      <c r="I46" s="46"/>
      <c r="J46" s="46"/>
      <c r="K46" s="46"/>
      <c r="L46" s="46"/>
      <c r="M46" s="46"/>
      <c r="N46" s="46"/>
      <c r="O46" s="46"/>
      <c r="P46" s="46"/>
      <c r="Q46" s="46"/>
    </row>
    <row r="47" spans="1:17">
      <c r="A47" s="46"/>
      <c r="B47" s="587">
        <v>2410</v>
      </c>
      <c r="C47" s="257" t="s">
        <v>318</v>
      </c>
      <c r="D47" s="618">
        <v>0.1</v>
      </c>
      <c r="E47" s="258" t="s">
        <v>262</v>
      </c>
      <c r="F47" s="46"/>
      <c r="G47" s="46" t="s">
        <v>686</v>
      </c>
      <c r="H47" s="46"/>
      <c r="I47" s="46"/>
      <c r="J47" s="46"/>
      <c r="K47" s="46"/>
      <c r="L47" s="46"/>
      <c r="M47" s="46"/>
      <c r="N47" s="46"/>
      <c r="O47" s="46"/>
      <c r="P47" s="46"/>
      <c r="Q47" s="46"/>
    </row>
    <row r="48" spans="1:17">
      <c r="A48" s="46"/>
      <c r="B48" s="587">
        <f>Frequency!C19</f>
        <v>32000</v>
      </c>
      <c r="C48" s="611" t="s">
        <v>318</v>
      </c>
      <c r="D48" s="198">
        <v>0</v>
      </c>
      <c r="E48" s="258" t="s">
        <v>262</v>
      </c>
      <c r="F48" s="46"/>
      <c r="G48" s="46" t="s">
        <v>687</v>
      </c>
      <c r="H48" s="46"/>
      <c r="I48" s="46"/>
      <c r="J48" s="46"/>
      <c r="K48" s="46"/>
      <c r="L48" s="46"/>
      <c r="M48" s="46"/>
      <c r="N48" s="46"/>
      <c r="O48" s="46"/>
      <c r="P48" s="46"/>
      <c r="Q48" s="46"/>
    </row>
    <row r="49" spans="1:18">
      <c r="A49" s="46"/>
      <c r="B49" s="587"/>
      <c r="C49" s="257"/>
      <c r="D49" s="257"/>
      <c r="E49" s="258"/>
      <c r="F49" s="46"/>
      <c r="G49" s="46"/>
      <c r="H49" s="46" t="s">
        <v>9</v>
      </c>
      <c r="I49" s="46"/>
      <c r="J49" s="46"/>
      <c r="K49" s="46"/>
      <c r="L49" s="46"/>
      <c r="M49" s="46"/>
      <c r="N49" s="46"/>
      <c r="O49" s="46"/>
      <c r="P49" s="46"/>
      <c r="Q49" s="46"/>
    </row>
    <row r="50" spans="1:18">
      <c r="A50" s="46"/>
      <c r="B50" s="46"/>
      <c r="C50" s="46"/>
      <c r="D50" s="46"/>
      <c r="E50" s="46"/>
      <c r="F50" s="46"/>
      <c r="G50" s="46"/>
      <c r="H50" s="613"/>
      <c r="I50" s="46"/>
      <c r="J50" s="46"/>
      <c r="K50" s="46"/>
      <c r="L50" s="46"/>
      <c r="M50" s="46"/>
      <c r="N50" s="46"/>
      <c r="O50" s="46"/>
      <c r="P50" s="46"/>
      <c r="Q50" s="46"/>
    </row>
    <row r="51" spans="1:18">
      <c r="A51" s="46"/>
      <c r="B51" s="613" t="s">
        <v>677</v>
      </c>
      <c r="C51" s="46"/>
      <c r="D51" s="46"/>
      <c r="E51" s="46"/>
      <c r="F51" s="46"/>
      <c r="G51" s="46" t="s">
        <v>688</v>
      </c>
      <c r="H51" s="46"/>
      <c r="I51" s="46"/>
      <c r="J51" s="46"/>
      <c r="K51" s="46"/>
      <c r="L51" s="46"/>
      <c r="M51" s="46"/>
      <c r="N51" s="46"/>
      <c r="O51" s="46"/>
      <c r="P51" s="46"/>
      <c r="Q51" s="46"/>
    </row>
    <row r="52" spans="1:18">
      <c r="A52" s="46"/>
      <c r="B52" s="46" t="s">
        <v>689</v>
      </c>
      <c r="C52" s="46"/>
      <c r="D52" s="46"/>
      <c r="E52" s="46"/>
      <c r="F52" s="46"/>
      <c r="G52" s="46"/>
      <c r="H52" s="46"/>
      <c r="I52" s="46"/>
      <c r="J52" s="46"/>
      <c r="K52" s="46"/>
      <c r="L52" s="46"/>
      <c r="M52" s="46"/>
      <c r="N52" s="46"/>
      <c r="O52" s="46"/>
      <c r="P52" s="46"/>
      <c r="Q52" s="46"/>
      <c r="R52" s="46"/>
    </row>
    <row r="53" spans="1:18">
      <c r="A53" s="46"/>
      <c r="B53" s="46" t="s">
        <v>690</v>
      </c>
      <c r="C53" s="46"/>
      <c r="D53" s="46"/>
      <c r="E53" s="46"/>
      <c r="F53" s="46"/>
      <c r="G53" s="46"/>
      <c r="H53" s="46"/>
      <c r="I53" s="46"/>
      <c r="J53" s="46"/>
      <c r="K53" s="46"/>
      <c r="L53" s="46"/>
      <c r="M53" s="46"/>
      <c r="N53" s="46"/>
      <c r="O53" s="46"/>
      <c r="P53" s="46"/>
      <c r="Q53" s="46"/>
      <c r="R53" s="46"/>
    </row>
    <row r="54" spans="1:18">
      <c r="A54" s="46"/>
      <c r="B54" s="46" t="s">
        <v>691</v>
      </c>
      <c r="C54" s="46"/>
      <c r="D54" s="46"/>
      <c r="E54" s="46"/>
      <c r="F54" s="46"/>
      <c r="G54" s="46"/>
      <c r="H54" s="46"/>
      <c r="I54" s="46"/>
      <c r="J54" s="46"/>
      <c r="K54" s="46"/>
      <c r="L54" s="46"/>
      <c r="M54" s="46"/>
      <c r="N54" s="46"/>
      <c r="O54" s="46"/>
      <c r="P54" s="46"/>
      <c r="Q54" s="46"/>
      <c r="R54" s="46"/>
    </row>
    <row r="55" spans="1:18">
      <c r="A55" s="46"/>
      <c r="B55" s="46" t="s">
        <v>692</v>
      </c>
      <c r="C55" s="46"/>
      <c r="D55" s="46"/>
      <c r="E55" s="46"/>
      <c r="F55" s="46"/>
      <c r="G55" s="46"/>
      <c r="H55" s="46"/>
      <c r="I55" s="46"/>
      <c r="J55" s="46"/>
      <c r="K55" s="46"/>
      <c r="L55" s="46"/>
      <c r="M55" s="46"/>
      <c r="N55" s="46"/>
      <c r="O55" s="46"/>
      <c r="P55" s="46"/>
      <c r="Q55" s="46"/>
      <c r="R55" s="46"/>
    </row>
    <row r="56" spans="1:18">
      <c r="A56" s="46"/>
      <c r="B56" s="46"/>
      <c r="C56" s="46"/>
      <c r="D56" s="46"/>
      <c r="E56" s="46"/>
      <c r="F56" s="46"/>
      <c r="G56" s="46"/>
      <c r="H56" s="46"/>
      <c r="I56" s="46"/>
      <c r="J56" s="46"/>
      <c r="K56" s="46"/>
      <c r="L56" s="46"/>
      <c r="M56" s="46"/>
      <c r="N56" s="46"/>
      <c r="O56" s="46"/>
      <c r="P56" s="46"/>
      <c r="Q56" s="46"/>
      <c r="R56" s="46"/>
    </row>
    <row r="57" spans="1:18">
      <c r="A57" s="46"/>
      <c r="B57" s="46"/>
      <c r="C57" s="46"/>
      <c r="D57" s="46"/>
      <c r="E57" s="46"/>
      <c r="F57" s="46"/>
      <c r="G57" s="46"/>
      <c r="H57" s="46"/>
      <c r="I57" s="46"/>
      <c r="J57" s="46"/>
      <c r="K57" s="46"/>
      <c r="L57" s="46"/>
      <c r="M57" s="46"/>
      <c r="N57" s="46"/>
      <c r="O57" s="46"/>
      <c r="P57" s="46"/>
      <c r="Q57" s="46"/>
      <c r="R57" s="46"/>
    </row>
    <row r="58" spans="1:18">
      <c r="A58" s="46"/>
      <c r="B58" s="46"/>
      <c r="C58" s="46"/>
      <c r="D58" s="46"/>
      <c r="E58" s="46"/>
      <c r="F58" s="46"/>
      <c r="G58" s="46"/>
      <c r="H58" s="46"/>
      <c r="I58" s="46"/>
      <c r="J58" s="46"/>
      <c r="K58" s="46"/>
      <c r="L58" s="46"/>
      <c r="M58" s="46"/>
      <c r="N58" s="46"/>
      <c r="O58" s="46"/>
      <c r="P58" s="46"/>
      <c r="Q58" s="46"/>
      <c r="R58" s="46"/>
    </row>
    <row r="59" spans="1:18">
      <c r="A59" s="46"/>
      <c r="B59" s="46"/>
      <c r="C59" s="46"/>
      <c r="D59" s="46"/>
      <c r="E59" s="46"/>
      <c r="F59" s="46"/>
      <c r="G59" s="46"/>
      <c r="H59" s="46"/>
      <c r="I59" s="46"/>
      <c r="J59" s="46"/>
      <c r="K59" s="46"/>
      <c r="L59" s="46"/>
      <c r="M59" s="46"/>
      <c r="N59" s="46"/>
      <c r="O59" s="46"/>
      <c r="P59" s="46"/>
      <c r="Q59" s="46"/>
      <c r="R59" s="46"/>
    </row>
    <row r="60" spans="1:18">
      <c r="A60" s="46"/>
      <c r="B60" s="46"/>
      <c r="C60" s="46"/>
      <c r="D60" s="46"/>
      <c r="E60" s="46"/>
      <c r="F60" s="46"/>
      <c r="G60" s="46"/>
      <c r="H60" s="46"/>
      <c r="I60" s="46"/>
      <c r="J60" s="46"/>
      <c r="K60" s="46"/>
      <c r="L60" s="46"/>
      <c r="M60" s="46"/>
      <c r="N60" s="46"/>
      <c r="O60" s="46"/>
      <c r="P60" s="46"/>
      <c r="Q60" s="46"/>
      <c r="R60" s="46"/>
    </row>
    <row r="61" spans="1:18">
      <c r="A61" s="46"/>
      <c r="B61" s="46"/>
      <c r="C61" s="46"/>
      <c r="D61" s="46"/>
      <c r="E61" s="46"/>
      <c r="F61" s="46"/>
      <c r="G61" s="46"/>
      <c r="H61" s="46"/>
      <c r="I61" s="46"/>
      <c r="J61" s="46"/>
      <c r="K61" s="46"/>
      <c r="L61" s="46"/>
      <c r="M61" s="46"/>
      <c r="N61" s="46"/>
      <c r="O61" s="46"/>
      <c r="P61" s="46"/>
      <c r="Q61" s="46"/>
      <c r="R61" s="46"/>
    </row>
    <row r="62" spans="1:18">
      <c r="A62" s="46"/>
      <c r="B62" s="46"/>
      <c r="C62" s="46"/>
      <c r="D62" s="46"/>
      <c r="E62" s="46"/>
      <c r="F62" s="46"/>
      <c r="G62" s="46"/>
      <c r="H62" s="46"/>
      <c r="I62" s="46"/>
      <c r="J62" s="46"/>
      <c r="K62" s="46"/>
      <c r="L62" s="46"/>
      <c r="M62" s="46"/>
      <c r="N62" s="46"/>
      <c r="O62" s="46"/>
      <c r="P62" s="46"/>
      <c r="Q62" s="46"/>
      <c r="R62" s="46"/>
    </row>
    <row r="63" spans="1:18">
      <c r="A63" s="46"/>
      <c r="B63" s="46"/>
      <c r="C63" s="46"/>
      <c r="D63" s="46"/>
      <c r="E63" s="46"/>
      <c r="F63" s="46"/>
      <c r="G63" s="46"/>
      <c r="H63" s="46"/>
      <c r="I63" s="46"/>
      <c r="J63" s="46"/>
      <c r="K63" s="46"/>
      <c r="L63" s="46"/>
      <c r="M63" s="46"/>
      <c r="N63" s="46"/>
      <c r="O63" s="46"/>
      <c r="P63" s="46"/>
      <c r="Q63" s="46"/>
      <c r="R63" s="46"/>
    </row>
    <row r="64" spans="1:18">
      <c r="A64" s="46"/>
      <c r="B64" s="46"/>
      <c r="C64" s="46"/>
      <c r="D64" s="46"/>
      <c r="E64" s="46"/>
      <c r="F64" s="46"/>
      <c r="G64" s="46"/>
      <c r="H64" s="46"/>
      <c r="I64" s="46"/>
      <c r="J64" s="46"/>
      <c r="K64" s="46"/>
      <c r="L64" s="46"/>
      <c r="M64" s="46"/>
      <c r="N64" s="46"/>
      <c r="O64" s="46"/>
      <c r="P64" s="46"/>
      <c r="Q64" s="46"/>
      <c r="R64" s="46"/>
    </row>
    <row r="65" spans="1:18">
      <c r="A65" s="46"/>
      <c r="B65" s="46"/>
      <c r="C65" s="46"/>
      <c r="D65" s="46"/>
      <c r="E65" s="46"/>
      <c r="F65" s="46"/>
      <c r="G65" s="46"/>
      <c r="H65" s="46"/>
      <c r="I65" s="46"/>
      <c r="J65" s="46"/>
      <c r="K65" s="46"/>
      <c r="L65" s="46"/>
      <c r="M65" s="46"/>
      <c r="N65" s="46"/>
      <c r="O65" s="46"/>
      <c r="P65" s="46"/>
      <c r="Q65" s="46"/>
      <c r="R65" s="46"/>
    </row>
    <row r="66" spans="1:18">
      <c r="A66" s="46"/>
      <c r="B66" s="46"/>
      <c r="C66" s="46"/>
      <c r="D66" s="46"/>
      <c r="E66" s="46"/>
      <c r="F66" s="46"/>
      <c r="G66" s="46"/>
      <c r="H66" s="46"/>
      <c r="I66" s="46"/>
      <c r="J66" s="46"/>
      <c r="K66" s="46"/>
      <c r="L66" s="46"/>
      <c r="M66" s="46"/>
      <c r="N66" s="46"/>
      <c r="O66" s="46"/>
      <c r="P66" s="46"/>
      <c r="Q66" s="46"/>
      <c r="R66" s="46"/>
    </row>
    <row r="67" spans="1:18">
      <c r="A67" s="46"/>
      <c r="B67" s="46"/>
      <c r="C67" s="46"/>
      <c r="D67" s="46"/>
      <c r="E67" s="46"/>
      <c r="F67" s="46"/>
      <c r="G67" s="46"/>
      <c r="H67" s="46"/>
      <c r="I67" s="46"/>
      <c r="J67" s="46"/>
      <c r="K67" s="46"/>
      <c r="L67" s="46"/>
      <c r="M67" s="46"/>
      <c r="N67" s="46"/>
      <c r="O67" s="46"/>
      <c r="P67" s="46"/>
      <c r="Q67" s="46"/>
      <c r="R67" s="46"/>
    </row>
    <row r="68" spans="1:18">
      <c r="A68" s="46"/>
      <c r="B68" s="46"/>
      <c r="C68" s="46"/>
      <c r="D68" s="46"/>
      <c r="E68" s="46"/>
      <c r="F68" s="46"/>
      <c r="G68" s="46"/>
      <c r="H68" s="46"/>
      <c r="I68" s="46"/>
      <c r="J68" s="46"/>
      <c r="K68" s="46"/>
      <c r="L68" s="46"/>
      <c r="M68" s="46"/>
      <c r="N68" s="46"/>
      <c r="O68" s="46"/>
      <c r="P68" s="46"/>
      <c r="Q68" s="46"/>
      <c r="R68" s="46"/>
    </row>
    <row r="69" spans="1:18">
      <c r="A69" s="46"/>
      <c r="B69" s="46"/>
      <c r="C69" s="46"/>
      <c r="D69" s="46"/>
      <c r="E69" s="46"/>
      <c r="F69" s="46"/>
      <c r="G69" s="46"/>
      <c r="H69" s="46"/>
      <c r="I69" s="46"/>
      <c r="J69" s="46"/>
      <c r="K69" s="46"/>
      <c r="L69" s="46"/>
      <c r="M69" s="46"/>
      <c r="N69" s="46"/>
      <c r="O69" s="46"/>
      <c r="P69" s="46"/>
      <c r="Q69" s="46"/>
      <c r="R69" s="46"/>
    </row>
    <row r="70" spans="1:18">
      <c r="A70" s="46"/>
      <c r="B70" s="46"/>
      <c r="C70" s="46"/>
      <c r="D70" s="46"/>
      <c r="E70" s="46"/>
      <c r="F70" s="46"/>
      <c r="G70" s="46"/>
      <c r="H70" s="46"/>
      <c r="I70" s="46"/>
      <c r="J70" s="46"/>
      <c r="K70" s="46"/>
      <c r="L70" s="46"/>
      <c r="M70" s="46"/>
      <c r="N70" s="46"/>
      <c r="O70" s="46"/>
      <c r="P70" s="46"/>
      <c r="Q70" s="46"/>
      <c r="R70" s="46"/>
    </row>
    <row r="71" spans="1:18">
      <c r="A71" s="46"/>
      <c r="B71" s="46"/>
      <c r="C71" s="46"/>
      <c r="D71" s="46"/>
      <c r="E71" s="46"/>
      <c r="F71" s="46"/>
      <c r="G71" s="46"/>
      <c r="H71" s="46"/>
      <c r="I71" s="46"/>
      <c r="J71" s="46"/>
      <c r="K71" s="46"/>
      <c r="L71" s="46"/>
      <c r="M71" s="46"/>
      <c r="N71" s="46"/>
      <c r="O71" s="46"/>
      <c r="P71" s="46"/>
      <c r="Q71" s="46"/>
      <c r="R71" s="46"/>
    </row>
    <row r="72" spans="1:18">
      <c r="A72" s="46"/>
      <c r="B72" s="46"/>
      <c r="C72" s="46"/>
      <c r="D72" s="46"/>
      <c r="E72" s="46"/>
      <c r="F72" s="46"/>
      <c r="G72" s="46"/>
      <c r="H72" s="46"/>
      <c r="I72" s="46"/>
      <c r="J72" s="46"/>
      <c r="K72" s="46"/>
      <c r="L72" s="46"/>
      <c r="M72" s="46"/>
      <c r="N72" s="46"/>
      <c r="O72" s="46"/>
      <c r="P72" s="46"/>
      <c r="Q72" s="46"/>
      <c r="R72" s="46"/>
    </row>
    <row r="73" spans="1:18">
      <c r="A73" s="46"/>
      <c r="B73" s="46"/>
      <c r="C73" s="46"/>
      <c r="D73" s="46"/>
      <c r="E73" s="46"/>
      <c r="F73" s="46"/>
      <c r="G73" s="46"/>
      <c r="H73" s="46"/>
      <c r="I73" s="46"/>
      <c r="J73" s="46"/>
      <c r="K73" s="46"/>
      <c r="L73" s="46"/>
      <c r="M73" s="46"/>
      <c r="N73" s="46"/>
      <c r="O73" s="46"/>
      <c r="P73" s="46"/>
      <c r="Q73" s="46"/>
      <c r="R73" s="46"/>
    </row>
    <row r="74" spans="1:18">
      <c r="A74" s="46"/>
      <c r="B74" s="46"/>
      <c r="C74" s="46"/>
      <c r="D74" s="46"/>
      <c r="E74" s="46"/>
      <c r="F74" s="46"/>
      <c r="G74" s="46"/>
      <c r="H74" s="46"/>
      <c r="I74" s="46"/>
      <c r="J74" s="46"/>
      <c r="K74" s="46"/>
      <c r="L74" s="46"/>
      <c r="M74" s="46"/>
      <c r="N74" s="46"/>
      <c r="O74" s="46"/>
      <c r="P74" s="46"/>
      <c r="Q74" s="46"/>
      <c r="R74" s="46"/>
    </row>
    <row r="75" spans="1:18">
      <c r="A75" s="46"/>
      <c r="B75" s="46"/>
      <c r="C75" s="46"/>
      <c r="D75" s="46"/>
      <c r="E75" s="46"/>
      <c r="F75" s="46"/>
      <c r="G75" s="46"/>
      <c r="H75" s="46"/>
      <c r="I75" s="46"/>
      <c r="J75" s="46"/>
      <c r="K75" s="46"/>
      <c r="L75" s="46"/>
      <c r="M75" s="46"/>
      <c r="N75" s="46"/>
      <c r="O75" s="46"/>
      <c r="P75" s="46"/>
      <c r="Q75" s="46"/>
      <c r="R75" s="46"/>
    </row>
    <row r="76" spans="1:18">
      <c r="A76" s="46"/>
      <c r="B76" s="46"/>
      <c r="C76" s="46"/>
      <c r="D76" s="46"/>
      <c r="E76" s="46"/>
      <c r="F76" s="46"/>
      <c r="G76" s="46"/>
      <c r="H76" s="46"/>
      <c r="I76" s="46"/>
      <c r="J76" s="46"/>
      <c r="K76" s="46"/>
      <c r="L76" s="46"/>
      <c r="M76" s="46"/>
      <c r="N76" s="46"/>
      <c r="O76" s="46"/>
      <c r="P76" s="46"/>
      <c r="Q76" s="46"/>
      <c r="R76" s="46"/>
    </row>
    <row r="77" spans="1:18">
      <c r="A77" s="46"/>
      <c r="B77" s="46"/>
      <c r="C77" s="46"/>
      <c r="D77" s="46"/>
      <c r="E77" s="46"/>
      <c r="F77" s="46"/>
      <c r="G77" s="46"/>
      <c r="H77" s="46"/>
      <c r="I77" s="46"/>
      <c r="J77" s="46"/>
      <c r="K77" s="46"/>
      <c r="L77" s="46"/>
      <c r="M77" s="46"/>
      <c r="N77" s="46"/>
      <c r="O77" s="46"/>
      <c r="P77" s="46"/>
      <c r="Q77" s="46"/>
      <c r="R77" s="46"/>
    </row>
    <row r="78" spans="1:18">
      <c r="A78" s="46"/>
      <c r="B78" s="46"/>
      <c r="C78" s="46"/>
      <c r="D78" s="46"/>
      <c r="E78" s="46"/>
      <c r="F78" s="46"/>
      <c r="G78" s="46"/>
      <c r="H78" s="46"/>
      <c r="I78" s="46"/>
      <c r="J78" s="46"/>
      <c r="K78" s="46"/>
      <c r="L78" s="46"/>
      <c r="M78" s="46"/>
      <c r="N78" s="46"/>
      <c r="O78" s="46"/>
      <c r="P78" s="46"/>
      <c r="Q78" s="46"/>
      <c r="R78" s="46"/>
    </row>
    <row r="79" spans="1:18">
      <c r="A79" s="46"/>
      <c r="B79" s="46"/>
      <c r="C79" s="46"/>
      <c r="D79" s="46"/>
      <c r="E79" s="46"/>
      <c r="F79" s="46"/>
      <c r="G79" s="46"/>
      <c r="H79" s="46"/>
      <c r="I79" s="46"/>
      <c r="J79" s="46"/>
      <c r="K79" s="46"/>
      <c r="L79" s="46"/>
      <c r="M79" s="46"/>
      <c r="N79" s="46"/>
      <c r="O79" s="46"/>
      <c r="P79" s="46"/>
      <c r="Q79" s="46"/>
      <c r="R79" s="46"/>
    </row>
    <row r="80" spans="1:18">
      <c r="A80" s="46"/>
      <c r="B80" s="46"/>
      <c r="C80" s="46"/>
      <c r="D80" s="46"/>
      <c r="E80" s="46"/>
      <c r="F80" s="46"/>
      <c r="G80" s="46"/>
      <c r="H80" s="46"/>
      <c r="I80" s="46"/>
      <c r="J80" s="46"/>
      <c r="K80" s="46"/>
      <c r="L80" s="46"/>
      <c r="M80" s="46"/>
      <c r="N80" s="46"/>
      <c r="O80" s="46"/>
      <c r="P80" s="46"/>
      <c r="Q80" s="46"/>
      <c r="R80" s="46"/>
    </row>
    <row r="81" spans="1:18">
      <c r="A81" s="46"/>
      <c r="B81" s="46"/>
      <c r="C81" s="46"/>
      <c r="D81" s="46"/>
      <c r="E81" s="46"/>
      <c r="F81" s="46"/>
      <c r="G81" s="46"/>
      <c r="H81" s="46"/>
      <c r="I81" s="46"/>
      <c r="J81" s="46"/>
      <c r="K81" s="46"/>
      <c r="L81" s="46"/>
      <c r="M81" s="46"/>
      <c r="N81" s="46"/>
      <c r="O81" s="46"/>
      <c r="P81" s="46"/>
      <c r="Q81" s="46"/>
      <c r="R81" s="46"/>
    </row>
    <row r="82" spans="1:18">
      <c r="A82" s="46"/>
      <c r="B82" s="46"/>
      <c r="C82" s="46"/>
      <c r="D82" s="46"/>
      <c r="E82" s="46"/>
      <c r="F82" s="46"/>
      <c r="G82" s="46"/>
      <c r="H82" s="46"/>
      <c r="I82" s="46"/>
      <c r="J82" s="46"/>
      <c r="K82" s="46"/>
      <c r="L82" s="46"/>
      <c r="M82" s="46"/>
      <c r="N82" s="46"/>
      <c r="O82" s="46"/>
      <c r="P82" s="46"/>
      <c r="Q82" s="46"/>
      <c r="R82" s="46"/>
    </row>
    <row r="83" spans="1:18">
      <c r="A83" s="46"/>
      <c r="B83" s="46"/>
      <c r="C83" s="46"/>
      <c r="D83" s="46"/>
      <c r="E83" s="46"/>
      <c r="F83" s="46"/>
      <c r="G83" s="46"/>
      <c r="H83" s="46"/>
      <c r="I83" s="46"/>
      <c r="J83" s="46"/>
      <c r="K83" s="46"/>
      <c r="L83" s="46"/>
      <c r="M83" s="46"/>
      <c r="N83" s="46"/>
      <c r="O83" s="46"/>
      <c r="P83" s="46"/>
      <c r="Q83" s="46"/>
      <c r="R83" s="46"/>
    </row>
    <row r="84" spans="1:18">
      <c r="A84" s="46"/>
      <c r="B84" s="46"/>
      <c r="C84" s="46"/>
      <c r="D84" s="46"/>
      <c r="E84" s="46"/>
      <c r="F84" s="46"/>
      <c r="G84" s="46"/>
      <c r="H84" s="46"/>
      <c r="I84" s="46"/>
      <c r="J84" s="46"/>
      <c r="K84" s="46"/>
      <c r="L84" s="46"/>
      <c r="M84" s="46"/>
      <c r="N84" s="46"/>
      <c r="O84" s="46"/>
      <c r="P84" s="46"/>
      <c r="Q84" s="46"/>
      <c r="R84" s="46"/>
    </row>
    <row r="85" spans="1:18">
      <c r="A85" s="46"/>
      <c r="B85" s="46"/>
      <c r="C85" s="46"/>
      <c r="D85" s="46"/>
      <c r="E85" s="46"/>
      <c r="F85" s="46"/>
      <c r="G85" s="46"/>
      <c r="H85" s="46"/>
      <c r="I85" s="46"/>
      <c r="J85" s="46"/>
      <c r="K85" s="46"/>
      <c r="L85" s="46"/>
      <c r="M85" s="46"/>
      <c r="N85" s="46"/>
      <c r="O85" s="46"/>
      <c r="P85" s="46"/>
      <c r="Q85" s="46"/>
      <c r="R85" s="46"/>
    </row>
    <row r="86" spans="1:18">
      <c r="A86" s="46"/>
      <c r="B86" s="46"/>
      <c r="C86" s="46"/>
      <c r="D86" s="46"/>
      <c r="E86" s="46"/>
      <c r="F86" s="46"/>
      <c r="G86" s="46"/>
      <c r="H86" s="46"/>
      <c r="I86" s="46"/>
      <c r="J86" s="46"/>
      <c r="K86" s="46"/>
      <c r="L86" s="46"/>
      <c r="M86" s="46"/>
      <c r="N86" s="46"/>
      <c r="O86" s="46"/>
      <c r="P86" s="46"/>
      <c r="Q86" s="46"/>
      <c r="R86" s="46"/>
    </row>
  </sheetData>
  <pageMargins left="0.75" right="0.75" top="1" bottom="1" header="0.51180555555555496" footer="0.51180555555555496"/>
  <pageSetup paperSize="0" scale="0" firstPageNumber="0" orientation="portrait" usePrinterDefaults="0" horizontalDpi="0" verticalDpi="0" copies="0"/>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U107"/>
  <sheetViews>
    <sheetView zoomScaleNormal="100" workbookViewId="0">
      <selection activeCell="E31" sqref="E31"/>
    </sheetView>
  </sheetViews>
  <sheetFormatPr defaultRowHeight="12.75"/>
  <cols>
    <col min="3" max="3" width="20.7109375"/>
    <col min="4" max="4" width="37.140625"/>
    <col min="5" max="5" width="20.7109375"/>
    <col min="6" max="6" width="23.85546875"/>
    <col min="8" max="8" width="9.85546875"/>
  </cols>
  <sheetData>
    <row r="1" spans="1:21" ht="18">
      <c r="A1" s="548" t="s">
        <v>693</v>
      </c>
      <c r="B1" s="9"/>
      <c r="C1" s="9"/>
      <c r="D1" s="9"/>
      <c r="E1" s="364" t="str">
        <f>'Title Page'!F3</f>
        <v>Alpha CubeSat</v>
      </c>
      <c r="F1" s="9"/>
      <c r="G1" s="45" t="str">
        <f>'Title Page'!F23</f>
        <v>2016 February 05</v>
      </c>
      <c r="H1" s="9"/>
      <c r="I1" s="9"/>
      <c r="J1" s="9"/>
      <c r="K1" s="9"/>
      <c r="L1" s="9"/>
      <c r="M1" s="9"/>
      <c r="N1" s="9"/>
      <c r="O1" s="9"/>
      <c r="P1" s="9"/>
      <c r="Q1" s="9"/>
      <c r="R1" s="9"/>
      <c r="S1" s="9"/>
      <c r="T1" s="9"/>
      <c r="U1" s="9"/>
    </row>
    <row r="2" spans="1:21">
      <c r="A2" s="619" t="s">
        <v>694</v>
      </c>
      <c r="B2" s="620"/>
      <c r="C2" s="621" t="s">
        <v>9</v>
      </c>
      <c r="D2" s="17"/>
      <c r="E2" s="240" t="s">
        <v>695</v>
      </c>
      <c r="F2" s="17" t="s">
        <v>696</v>
      </c>
      <c r="G2" s="46" t="s">
        <v>697</v>
      </c>
      <c r="H2" s="46"/>
      <c r="I2" s="46"/>
      <c r="J2" s="46"/>
      <c r="K2" s="46"/>
      <c r="L2" s="46"/>
      <c r="M2" s="46"/>
      <c r="N2" s="46"/>
      <c r="O2" s="46"/>
      <c r="P2" s="46"/>
      <c r="Q2" s="46"/>
      <c r="R2" s="46"/>
      <c r="S2" s="46"/>
      <c r="T2" s="46"/>
      <c r="U2" s="46"/>
    </row>
    <row r="3" spans="1:21" ht="15.75">
      <c r="A3" s="622" t="s">
        <v>698</v>
      </c>
      <c r="B3" s="623"/>
      <c r="C3" s="624" t="s">
        <v>699</v>
      </c>
      <c r="D3" s="625"/>
      <c r="E3" s="626">
        <v>18</v>
      </c>
      <c r="F3" s="627" t="str">
        <f>INDEX(C6:C23,E3,1)</f>
        <v>QPSK w. FEC</v>
      </c>
      <c r="G3" s="46"/>
      <c r="H3" s="628" t="s">
        <v>700</v>
      </c>
      <c r="I3" s="46"/>
      <c r="J3" s="46"/>
      <c r="K3" s="46"/>
      <c r="L3" s="46"/>
      <c r="M3" s="46"/>
      <c r="N3" s="46"/>
      <c r="O3" s="46"/>
      <c r="P3" s="46"/>
      <c r="Q3" s="46"/>
      <c r="R3" s="46"/>
      <c r="S3" s="46"/>
      <c r="T3" s="46"/>
      <c r="U3" s="46"/>
    </row>
    <row r="4" spans="1:21">
      <c r="A4" s="629" t="s">
        <v>701</v>
      </c>
      <c r="B4" s="17"/>
      <c r="C4" s="17"/>
      <c r="D4" s="17"/>
      <c r="E4" s="17"/>
      <c r="F4" s="17"/>
      <c r="G4" s="46"/>
      <c r="H4" s="630" t="s">
        <v>702</v>
      </c>
      <c r="I4" s="46"/>
      <c r="J4" s="46"/>
      <c r="K4" s="46"/>
      <c r="L4" s="46"/>
      <c r="M4" s="46"/>
      <c r="N4" s="46"/>
      <c r="O4" s="46"/>
      <c r="P4" s="46"/>
      <c r="Q4" s="46"/>
      <c r="R4" s="46"/>
      <c r="S4" s="46"/>
      <c r="T4" s="46"/>
      <c r="U4" s="46"/>
    </row>
    <row r="5" spans="1:21" ht="15">
      <c r="A5" s="46"/>
      <c r="B5" s="631" t="s">
        <v>312</v>
      </c>
      <c r="C5" s="631" t="s">
        <v>703</v>
      </c>
      <c r="D5" s="631" t="s">
        <v>704</v>
      </c>
      <c r="E5" s="631" t="s">
        <v>705</v>
      </c>
      <c r="F5" s="631" t="s">
        <v>706</v>
      </c>
      <c r="G5" s="46"/>
      <c r="H5" s="632">
        <f>INDEX(F6:F23,E3,1)+E25</f>
        <v>10.6</v>
      </c>
      <c r="I5" s="46"/>
      <c r="J5" s="46"/>
      <c r="K5" s="46"/>
      <c r="L5" s="46"/>
      <c r="M5" s="46"/>
      <c r="N5" s="46"/>
      <c r="O5" s="46"/>
      <c r="P5" s="46"/>
      <c r="Q5" s="46"/>
      <c r="R5" s="46"/>
      <c r="S5" s="46"/>
      <c r="T5" s="46"/>
      <c r="U5" s="46"/>
    </row>
    <row r="6" spans="1:21" ht="15">
      <c r="A6" s="46"/>
      <c r="B6" s="633">
        <v>1</v>
      </c>
      <c r="C6" s="634" t="s">
        <v>707</v>
      </c>
      <c r="D6" s="634" t="s">
        <v>708</v>
      </c>
      <c r="E6" s="635">
        <v>1E-4</v>
      </c>
      <c r="F6" s="636">
        <v>21</v>
      </c>
      <c r="G6" s="46"/>
      <c r="H6" s="637" t="s">
        <v>262</v>
      </c>
      <c r="I6" s="46"/>
      <c r="J6" s="46"/>
      <c r="K6" s="46"/>
      <c r="L6" s="46"/>
      <c r="M6" s="46"/>
      <c r="N6" s="46"/>
      <c r="O6" s="46"/>
      <c r="P6" s="46"/>
      <c r="Q6" s="46"/>
      <c r="R6" s="46"/>
      <c r="S6" s="46"/>
      <c r="T6" s="46"/>
      <c r="U6" s="46"/>
    </row>
    <row r="7" spans="1:21" ht="15">
      <c r="A7" s="46"/>
      <c r="B7" s="633">
        <v>2</v>
      </c>
      <c r="C7" s="634" t="s">
        <v>707</v>
      </c>
      <c r="D7" s="634" t="s">
        <v>708</v>
      </c>
      <c r="E7" s="635">
        <v>1.0000000000000001E-5</v>
      </c>
      <c r="F7" s="636">
        <v>23.2</v>
      </c>
      <c r="G7" s="46"/>
      <c r="H7" s="46"/>
      <c r="I7" s="46"/>
      <c r="J7" s="46"/>
      <c r="K7" s="46"/>
      <c r="L7" s="46"/>
      <c r="M7" s="46"/>
      <c r="N7" s="46"/>
      <c r="O7" s="46"/>
      <c r="P7" s="46"/>
      <c r="Q7" s="46"/>
      <c r="R7" s="46"/>
      <c r="S7" s="46"/>
      <c r="T7" s="46"/>
      <c r="U7" s="46"/>
    </row>
    <row r="8" spans="1:21" ht="15">
      <c r="A8" s="46"/>
      <c r="B8" s="633">
        <v>3</v>
      </c>
      <c r="C8" s="634" t="s">
        <v>709</v>
      </c>
      <c r="D8" s="634" t="s">
        <v>708</v>
      </c>
      <c r="E8" s="635">
        <v>1E-4</v>
      </c>
      <c r="F8" s="636">
        <v>16.7</v>
      </c>
      <c r="G8" s="46"/>
      <c r="H8" s="46"/>
      <c r="I8" s="46"/>
      <c r="J8" s="46"/>
      <c r="K8" s="46"/>
      <c r="L8" s="46"/>
      <c r="M8" s="46"/>
      <c r="N8" s="46"/>
      <c r="O8" s="46"/>
      <c r="P8" s="46"/>
      <c r="Q8" s="46"/>
      <c r="R8" s="46"/>
      <c r="S8" s="46"/>
      <c r="T8" s="46"/>
      <c r="U8" s="46"/>
    </row>
    <row r="9" spans="1:21" ht="15">
      <c r="A9" s="46"/>
      <c r="B9" s="633">
        <v>4</v>
      </c>
      <c r="C9" s="634" t="s">
        <v>709</v>
      </c>
      <c r="D9" s="634" t="s">
        <v>708</v>
      </c>
      <c r="E9" s="635">
        <v>1.0000000000000001E-5</v>
      </c>
      <c r="F9" s="636">
        <v>18</v>
      </c>
      <c r="G9" s="46"/>
      <c r="H9" s="46"/>
      <c r="I9" s="46"/>
      <c r="J9" s="46"/>
      <c r="K9" s="46"/>
      <c r="L9" s="46"/>
      <c r="M9" s="46"/>
      <c r="N9" s="46"/>
      <c r="O9" s="46"/>
      <c r="P9" s="46"/>
      <c r="Q9" s="46"/>
      <c r="R9" s="46"/>
      <c r="S9" s="46"/>
      <c r="T9" s="46"/>
      <c r="U9" s="46"/>
    </row>
    <row r="10" spans="1:21" ht="15">
      <c r="A10" s="46"/>
      <c r="B10" s="633">
        <v>5</v>
      </c>
      <c r="C10" s="634" t="s">
        <v>710</v>
      </c>
      <c r="D10" s="634" t="s">
        <v>708</v>
      </c>
      <c r="E10" s="635">
        <v>1E-4</v>
      </c>
      <c r="F10" s="636">
        <v>13.4</v>
      </c>
      <c r="G10" s="46"/>
      <c r="H10" s="46"/>
      <c r="I10" s="46"/>
      <c r="J10" s="46"/>
      <c r="K10" s="46"/>
      <c r="L10" s="46"/>
      <c r="M10" s="46"/>
      <c r="N10" s="46"/>
      <c r="O10" s="46"/>
      <c r="P10" s="46"/>
      <c r="Q10" s="46"/>
      <c r="R10" s="46"/>
      <c r="S10" s="46"/>
      <c r="T10" s="46"/>
      <c r="U10" s="46"/>
    </row>
    <row r="11" spans="1:21" ht="15">
      <c r="A11" s="46"/>
      <c r="B11" s="633">
        <v>6</v>
      </c>
      <c r="C11" s="634" t="s">
        <v>710</v>
      </c>
      <c r="D11" s="634" t="s">
        <v>708</v>
      </c>
      <c r="E11" s="635">
        <v>1.0000000000000001E-5</v>
      </c>
      <c r="F11" s="636">
        <v>13.8</v>
      </c>
      <c r="G11" s="46"/>
      <c r="H11" s="46"/>
      <c r="I11" s="46"/>
      <c r="J11" s="46"/>
      <c r="K11" s="46"/>
      <c r="L11" s="46"/>
      <c r="M11" s="46"/>
      <c r="N11" s="46"/>
      <c r="O11" s="46"/>
      <c r="P11" s="46"/>
      <c r="Q11" s="46"/>
      <c r="R11" s="46"/>
      <c r="S11" s="46"/>
      <c r="T11" s="46"/>
      <c r="U11" s="46"/>
    </row>
    <row r="12" spans="1:21" ht="15">
      <c r="A12" s="46"/>
      <c r="B12" s="633">
        <v>7</v>
      </c>
      <c r="C12" s="634" t="s">
        <v>711</v>
      </c>
      <c r="D12" s="634" t="s">
        <v>708</v>
      </c>
      <c r="E12" s="635">
        <v>1E-4</v>
      </c>
      <c r="F12" s="636">
        <v>10.5</v>
      </c>
      <c r="G12" s="46"/>
      <c r="H12" s="46"/>
      <c r="I12" s="46"/>
      <c r="J12" s="46"/>
      <c r="K12" s="46"/>
      <c r="L12" s="46"/>
      <c r="M12" s="46"/>
      <c r="N12" s="46"/>
      <c r="O12" s="46"/>
      <c r="P12" s="46"/>
      <c r="Q12" s="46"/>
      <c r="R12" s="46"/>
      <c r="S12" s="46"/>
      <c r="T12" s="46"/>
      <c r="U12" s="46"/>
    </row>
    <row r="13" spans="1:21" ht="15">
      <c r="A13" s="46"/>
      <c r="B13" s="633">
        <v>8</v>
      </c>
      <c r="C13" s="634" t="s">
        <v>711</v>
      </c>
      <c r="D13" s="634" t="s">
        <v>708</v>
      </c>
      <c r="E13" s="635">
        <v>1.0000000000000001E-5</v>
      </c>
      <c r="F13" s="636">
        <v>11.9</v>
      </c>
      <c r="G13" s="46"/>
      <c r="H13" s="46"/>
      <c r="I13" s="46"/>
      <c r="J13" s="46"/>
      <c r="K13" s="46"/>
      <c r="L13" s="46"/>
      <c r="M13" s="46"/>
      <c r="N13" s="46"/>
      <c r="O13" s="46"/>
      <c r="P13" s="46"/>
      <c r="Q13" s="46"/>
      <c r="R13" s="46"/>
      <c r="S13" s="46"/>
      <c r="T13" s="46"/>
      <c r="U13" s="46"/>
    </row>
    <row r="14" spans="1:21" ht="15">
      <c r="A14" s="46"/>
      <c r="B14" s="633">
        <v>9</v>
      </c>
      <c r="C14" s="634" t="s">
        <v>712</v>
      </c>
      <c r="D14" s="634" t="s">
        <v>708</v>
      </c>
      <c r="E14" s="635">
        <v>1E-4</v>
      </c>
      <c r="F14" s="636">
        <v>8.4</v>
      </c>
      <c r="G14" s="46"/>
      <c r="H14" s="46"/>
      <c r="I14" s="46"/>
      <c r="J14" s="46"/>
      <c r="K14" s="46"/>
      <c r="L14" s="46"/>
      <c r="M14" s="46"/>
      <c r="N14" s="46"/>
      <c r="O14" s="46"/>
      <c r="P14" s="46"/>
      <c r="Q14" s="46"/>
      <c r="R14" s="46"/>
      <c r="S14" s="46"/>
      <c r="T14" s="46"/>
      <c r="U14" s="46"/>
    </row>
    <row r="15" spans="1:21" ht="15">
      <c r="A15" s="46"/>
      <c r="B15" s="633">
        <v>10</v>
      </c>
      <c r="C15" s="634" t="s">
        <v>712</v>
      </c>
      <c r="D15" s="634" t="s">
        <v>708</v>
      </c>
      <c r="E15" s="635">
        <v>1.0000000000000001E-5</v>
      </c>
      <c r="F15" s="636">
        <v>9.6</v>
      </c>
      <c r="G15" s="46"/>
      <c r="H15" s="46"/>
      <c r="I15" s="46"/>
      <c r="J15" s="46"/>
      <c r="K15" s="46"/>
      <c r="L15" s="46"/>
      <c r="M15" s="46"/>
      <c r="N15" s="46"/>
      <c r="O15" s="46"/>
      <c r="P15" s="46"/>
      <c r="Q15" s="46"/>
      <c r="R15" s="46"/>
      <c r="S15" s="46"/>
      <c r="T15" s="46"/>
      <c r="U15" s="46"/>
    </row>
    <row r="16" spans="1:21" ht="15">
      <c r="A16" s="46"/>
      <c r="B16" s="633">
        <v>11</v>
      </c>
      <c r="C16" s="634" t="s">
        <v>713</v>
      </c>
      <c r="D16" s="634" t="s">
        <v>708</v>
      </c>
      <c r="E16" s="635">
        <v>1.0000000000000001E-5</v>
      </c>
      <c r="F16" s="636">
        <v>9.6</v>
      </c>
      <c r="G16" s="46"/>
      <c r="H16" s="46"/>
      <c r="I16" s="46"/>
      <c r="J16" s="46"/>
      <c r="K16" s="46"/>
      <c r="L16" s="46"/>
      <c r="M16" s="46"/>
      <c r="N16" s="46"/>
      <c r="O16" s="46"/>
      <c r="P16" s="46"/>
      <c r="Q16" s="46"/>
      <c r="R16" s="46"/>
      <c r="S16" s="46"/>
      <c r="T16" s="46"/>
      <c r="U16" s="46"/>
    </row>
    <row r="17" spans="1:21" ht="15">
      <c r="A17" s="46"/>
      <c r="B17" s="633">
        <v>12</v>
      </c>
      <c r="C17" s="634" t="s">
        <v>713</v>
      </c>
      <c r="D17" s="634" t="s">
        <v>708</v>
      </c>
      <c r="E17" s="635">
        <v>9.9999999999999995E-7</v>
      </c>
      <c r="F17" s="636">
        <v>10.5</v>
      </c>
      <c r="G17" s="46"/>
      <c r="H17" s="46"/>
      <c r="I17" s="46"/>
      <c r="J17" s="46"/>
      <c r="K17" s="46"/>
      <c r="L17" s="46"/>
      <c r="M17" s="46"/>
      <c r="N17" s="46"/>
      <c r="O17" s="46"/>
      <c r="P17" s="46"/>
      <c r="Q17" s="46"/>
      <c r="R17" s="46"/>
      <c r="S17" s="46"/>
      <c r="T17" s="46"/>
      <c r="U17" s="46"/>
    </row>
    <row r="18" spans="1:21" ht="15">
      <c r="A18" s="46"/>
      <c r="B18" s="633">
        <v>13</v>
      </c>
      <c r="C18" s="634" t="s">
        <v>714</v>
      </c>
      <c r="D18" s="634" t="s">
        <v>708</v>
      </c>
      <c r="E18" s="635">
        <v>1.0000000000000001E-5</v>
      </c>
      <c r="F18" s="636">
        <v>9.6</v>
      </c>
      <c r="G18" s="46"/>
      <c r="H18" s="46"/>
      <c r="I18" s="46"/>
      <c r="J18" s="46"/>
      <c r="K18" s="46"/>
      <c r="L18" s="46"/>
      <c r="M18" s="46"/>
      <c r="N18" s="46"/>
      <c r="O18" s="46"/>
      <c r="P18" s="46"/>
      <c r="Q18" s="46"/>
      <c r="R18" s="46"/>
      <c r="S18" s="46"/>
      <c r="T18" s="46"/>
      <c r="U18" s="46"/>
    </row>
    <row r="19" spans="1:21" ht="15">
      <c r="A19" s="46"/>
      <c r="B19" s="633">
        <v>14</v>
      </c>
      <c r="C19" s="634" t="s">
        <v>714</v>
      </c>
      <c r="D19" s="634" t="s">
        <v>708</v>
      </c>
      <c r="E19" s="635">
        <v>9.9999999999999995E-7</v>
      </c>
      <c r="F19" s="636">
        <v>10.5</v>
      </c>
      <c r="G19" s="46"/>
      <c r="H19" s="46"/>
      <c r="I19" s="46"/>
      <c r="J19" s="46"/>
      <c r="K19" s="46"/>
      <c r="L19" s="46"/>
      <c r="M19" s="46"/>
      <c r="N19" s="46"/>
      <c r="O19" s="46"/>
      <c r="P19" s="46"/>
      <c r="Q19" s="46"/>
      <c r="R19" s="46"/>
      <c r="S19" s="46"/>
      <c r="T19" s="46"/>
      <c r="U19" s="46"/>
    </row>
    <row r="20" spans="1:21" ht="15">
      <c r="A20" s="46"/>
      <c r="B20" s="633">
        <v>15</v>
      </c>
      <c r="C20" s="634" t="s">
        <v>713</v>
      </c>
      <c r="D20" s="634" t="s">
        <v>715</v>
      </c>
      <c r="E20" s="635">
        <v>9.9999999999999995E-7</v>
      </c>
      <c r="F20" s="636">
        <v>4.8</v>
      </c>
      <c r="G20" s="46"/>
      <c r="H20" s="46"/>
      <c r="I20" s="46"/>
      <c r="J20" s="46"/>
      <c r="K20" s="46"/>
      <c r="L20" s="46"/>
      <c r="M20" s="46"/>
      <c r="N20" s="46"/>
      <c r="O20" s="46"/>
      <c r="P20" s="46"/>
      <c r="Q20" s="46"/>
      <c r="R20" s="46"/>
      <c r="S20" s="46"/>
      <c r="T20" s="46"/>
      <c r="U20" s="46"/>
    </row>
    <row r="21" spans="1:21" ht="15">
      <c r="A21" s="46"/>
      <c r="B21" s="633">
        <v>16</v>
      </c>
      <c r="C21" s="634" t="s">
        <v>713</v>
      </c>
      <c r="D21" s="634" t="s">
        <v>716</v>
      </c>
      <c r="E21" s="635">
        <v>9.9999999999999995E-7</v>
      </c>
      <c r="F21" s="636">
        <v>2.5</v>
      </c>
      <c r="G21" s="46"/>
      <c r="H21" s="46"/>
      <c r="I21" s="46"/>
      <c r="J21" s="46"/>
      <c r="K21" s="46"/>
      <c r="L21" s="46"/>
      <c r="M21" s="46"/>
      <c r="N21" s="46"/>
      <c r="O21" s="46"/>
      <c r="P21" s="46"/>
      <c r="Q21" s="46"/>
      <c r="R21" s="46"/>
      <c r="S21" s="46"/>
      <c r="T21" s="46"/>
      <c r="U21" s="46"/>
    </row>
    <row r="22" spans="1:21" ht="15">
      <c r="A22" s="46"/>
      <c r="B22" s="633">
        <v>17</v>
      </c>
      <c r="C22" s="634" t="s">
        <v>713</v>
      </c>
      <c r="D22" s="634" t="s">
        <v>717</v>
      </c>
      <c r="E22" s="635">
        <v>9.9999999999999995E-8</v>
      </c>
      <c r="F22" s="636">
        <v>0.8</v>
      </c>
      <c r="G22" s="46"/>
      <c r="H22" s="46"/>
      <c r="I22" s="46"/>
      <c r="J22" s="46"/>
      <c r="K22" s="46"/>
      <c r="L22" s="46"/>
      <c r="M22" s="46"/>
      <c r="N22" s="46"/>
      <c r="O22" s="46"/>
      <c r="P22" s="46"/>
      <c r="Q22" s="46"/>
      <c r="R22" s="46"/>
      <c r="S22" s="46"/>
      <c r="T22" s="46"/>
      <c r="U22" s="46"/>
    </row>
    <row r="23" spans="1:21" ht="15">
      <c r="A23" s="46"/>
      <c r="B23" s="633">
        <v>18</v>
      </c>
      <c r="C23" s="638" t="s">
        <v>718</v>
      </c>
      <c r="D23" s="638" t="s">
        <v>719</v>
      </c>
      <c r="E23" s="639">
        <v>9.9999999999999995E-7</v>
      </c>
      <c r="F23" s="640">
        <v>9.6</v>
      </c>
      <c r="G23" s="46"/>
      <c r="H23" s="46"/>
      <c r="I23" s="46"/>
      <c r="J23" s="46"/>
      <c r="K23" s="46"/>
      <c r="L23" s="46"/>
      <c r="M23" s="46"/>
      <c r="N23" s="46"/>
      <c r="O23" s="46"/>
      <c r="P23" s="46"/>
      <c r="Q23" s="46"/>
      <c r="R23" s="46"/>
      <c r="S23" s="46"/>
      <c r="T23" s="46"/>
      <c r="U23" s="46"/>
    </row>
    <row r="24" spans="1:21">
      <c r="A24" s="46"/>
      <c r="B24" s="46"/>
      <c r="C24" s="46"/>
      <c r="D24" s="613" t="s">
        <v>720</v>
      </c>
      <c r="E24" s="46"/>
      <c r="F24" s="61"/>
      <c r="G24" s="46"/>
      <c r="H24" s="46"/>
      <c r="I24" s="46"/>
      <c r="J24" s="46"/>
      <c r="K24" s="46"/>
      <c r="L24" s="46"/>
      <c r="M24" s="46"/>
      <c r="N24" s="46"/>
      <c r="O24" s="46"/>
      <c r="P24" s="46"/>
      <c r="Q24" s="46"/>
      <c r="R24" s="46"/>
      <c r="S24" s="46"/>
      <c r="T24" s="46"/>
      <c r="U24" s="46"/>
    </row>
    <row r="25" spans="1:21" ht="15.75">
      <c r="A25" s="46"/>
      <c r="B25" s="21" t="s">
        <v>70</v>
      </c>
      <c r="C25" s="46"/>
      <c r="D25" s="641" t="s">
        <v>721</v>
      </c>
      <c r="E25" s="642">
        <v>1</v>
      </c>
      <c r="F25" s="643" t="s">
        <v>262</v>
      </c>
      <c r="G25" s="46"/>
      <c r="H25" s="46"/>
      <c r="I25" s="46"/>
      <c r="J25" s="46"/>
      <c r="K25" s="46"/>
      <c r="L25" s="46"/>
      <c r="M25" s="46"/>
      <c r="N25" s="46"/>
      <c r="O25" s="46"/>
      <c r="P25" s="46"/>
      <c r="Q25" s="46"/>
      <c r="R25" s="46"/>
      <c r="S25" s="46"/>
      <c r="T25" s="46"/>
      <c r="U25" s="46"/>
    </row>
    <row r="26" spans="1:21">
      <c r="A26" s="46"/>
      <c r="B26" s="46"/>
      <c r="C26" s="46"/>
      <c r="D26" s="46"/>
      <c r="E26" s="46"/>
      <c r="F26" s="46"/>
      <c r="G26" s="46"/>
      <c r="H26" s="46"/>
      <c r="I26" s="46"/>
      <c r="J26" s="46"/>
      <c r="K26" s="46"/>
      <c r="L26" s="46"/>
      <c r="M26" s="46"/>
      <c r="N26" s="46"/>
      <c r="O26" s="46"/>
      <c r="P26" s="46"/>
      <c r="Q26" s="46"/>
      <c r="R26" s="46"/>
      <c r="S26" s="46"/>
      <c r="T26" s="46"/>
      <c r="U26" s="46"/>
    </row>
    <row r="27" spans="1:21">
      <c r="A27" s="190"/>
      <c r="B27" s="7"/>
      <c r="C27" s="644" t="s">
        <v>282</v>
      </c>
      <c r="D27" s="7" t="s">
        <v>9</v>
      </c>
      <c r="E27" s="644" t="s">
        <v>284</v>
      </c>
      <c r="F27" s="7"/>
      <c r="G27" s="7"/>
      <c r="H27" s="7"/>
      <c r="I27" s="7"/>
      <c r="J27" s="7"/>
      <c r="K27" s="7"/>
      <c r="L27" s="7"/>
      <c r="M27" s="7"/>
      <c r="N27" s="7"/>
      <c r="O27" s="7"/>
      <c r="P27" s="7"/>
      <c r="Q27" s="7"/>
      <c r="R27" s="7"/>
      <c r="S27" s="7"/>
      <c r="T27" s="7"/>
      <c r="U27" s="6"/>
    </row>
    <row r="28" spans="1:21">
      <c r="A28" s="17"/>
      <c r="B28" s="17"/>
      <c r="C28" s="17"/>
      <c r="D28" s="17"/>
      <c r="E28" s="17"/>
      <c r="F28" s="17"/>
      <c r="G28" s="46"/>
      <c r="H28" s="46"/>
      <c r="I28" s="46"/>
      <c r="J28" s="46"/>
      <c r="K28" s="46"/>
      <c r="L28" s="46"/>
      <c r="M28" s="46"/>
      <c r="N28" s="46"/>
      <c r="O28" s="46"/>
      <c r="P28" s="46"/>
      <c r="Q28" s="46"/>
      <c r="R28" s="46"/>
      <c r="S28" s="46"/>
      <c r="T28" s="46"/>
      <c r="U28" s="46"/>
    </row>
    <row r="29" spans="1:21">
      <c r="A29" s="17"/>
      <c r="B29" s="17"/>
      <c r="C29" s="17"/>
      <c r="D29" s="17"/>
      <c r="E29" s="240" t="s">
        <v>695</v>
      </c>
      <c r="F29" s="17" t="s">
        <v>696</v>
      </c>
      <c r="G29" s="46" t="s">
        <v>697</v>
      </c>
      <c r="H29" s="46"/>
      <c r="I29" s="46"/>
      <c r="J29" s="46"/>
      <c r="K29" s="46"/>
      <c r="L29" s="46"/>
      <c r="M29" s="46"/>
      <c r="N29" s="46"/>
      <c r="O29" s="46"/>
      <c r="P29" s="46"/>
      <c r="Q29" s="46"/>
      <c r="R29" s="46"/>
      <c r="S29" s="46"/>
      <c r="T29" s="46"/>
      <c r="U29" s="46"/>
    </row>
    <row r="30" spans="1:21" ht="15.75">
      <c r="A30" s="69" t="s">
        <v>722</v>
      </c>
      <c r="B30" s="70"/>
      <c r="C30" s="645" t="s">
        <v>699</v>
      </c>
      <c r="D30" s="625"/>
      <c r="E30" s="626">
        <v>19</v>
      </c>
      <c r="F30" s="627" t="str">
        <f>INDEX(C33:C51,E30,1)</f>
        <v>16QAM</v>
      </c>
      <c r="G30" s="46"/>
      <c r="H30" s="628" t="s">
        <v>700</v>
      </c>
      <c r="I30" s="46"/>
      <c r="J30" s="46"/>
      <c r="K30" s="46"/>
      <c r="L30" s="46"/>
      <c r="M30" s="46"/>
      <c r="N30" s="46"/>
      <c r="O30" s="46"/>
      <c r="P30" s="46"/>
      <c r="Q30" s="46"/>
      <c r="R30" s="46"/>
      <c r="S30" s="46"/>
      <c r="T30" s="46"/>
      <c r="U30" s="46"/>
    </row>
    <row r="31" spans="1:21">
      <c r="A31" s="629" t="s">
        <v>723</v>
      </c>
      <c r="B31" s="17"/>
      <c r="C31" s="17"/>
      <c r="D31" s="17"/>
      <c r="E31" s="17"/>
      <c r="F31" s="17"/>
      <c r="G31" s="46"/>
      <c r="H31" s="630" t="s">
        <v>702</v>
      </c>
      <c r="I31" s="46"/>
      <c r="J31" s="46"/>
      <c r="K31" s="46"/>
      <c r="L31" s="46"/>
      <c r="M31" s="46"/>
      <c r="N31" s="46"/>
      <c r="O31" s="46"/>
      <c r="P31" s="46"/>
      <c r="Q31" s="46"/>
      <c r="R31" s="46"/>
      <c r="S31" s="46"/>
      <c r="T31" s="46"/>
      <c r="U31" s="46"/>
    </row>
    <row r="32" spans="1:21" ht="15">
      <c r="A32" s="46"/>
      <c r="B32" s="631" t="s">
        <v>312</v>
      </c>
      <c r="C32" s="631" t="s">
        <v>703</v>
      </c>
      <c r="D32" s="631" t="s">
        <v>704</v>
      </c>
      <c r="E32" s="631" t="s">
        <v>705</v>
      </c>
      <c r="F32" s="631" t="s">
        <v>706</v>
      </c>
      <c r="G32" s="46"/>
      <c r="H32" s="632">
        <f>INDEX(F33:F51,E30,1)+E53</f>
        <v>0.92</v>
      </c>
      <c r="I32" s="46"/>
      <c r="J32" s="46"/>
      <c r="K32" s="46"/>
      <c r="L32" s="46"/>
      <c r="M32" s="46"/>
      <c r="N32" s="46"/>
      <c r="O32" s="46"/>
      <c r="P32" s="46"/>
      <c r="Q32" s="46"/>
      <c r="R32" s="46"/>
      <c r="S32" s="46"/>
      <c r="T32" s="46"/>
      <c r="U32" s="46"/>
    </row>
    <row r="33" spans="1:21" ht="15">
      <c r="A33" s="46"/>
      <c r="B33" s="633">
        <v>1</v>
      </c>
      <c r="C33" s="634" t="s">
        <v>707</v>
      </c>
      <c r="D33" s="634" t="s">
        <v>708</v>
      </c>
      <c r="E33" s="635">
        <v>1E-4</v>
      </c>
      <c r="F33" s="636">
        <v>21</v>
      </c>
      <c r="G33" s="46"/>
      <c r="H33" s="637" t="s">
        <v>262</v>
      </c>
      <c r="I33" s="46"/>
      <c r="J33" s="46"/>
      <c r="K33" s="46"/>
      <c r="L33" s="46"/>
      <c r="M33" s="46"/>
      <c r="N33" s="46"/>
      <c r="O33" s="46"/>
      <c r="P33" s="46"/>
      <c r="Q33" s="46"/>
      <c r="R33" s="46"/>
      <c r="S33" s="46"/>
      <c r="T33" s="46"/>
      <c r="U33" s="46"/>
    </row>
    <row r="34" spans="1:21" ht="15">
      <c r="A34" s="46"/>
      <c r="B34" s="633">
        <v>2</v>
      </c>
      <c r="C34" s="634" t="s">
        <v>707</v>
      </c>
      <c r="D34" s="634" t="s">
        <v>708</v>
      </c>
      <c r="E34" s="635">
        <v>1.0000000000000001E-5</v>
      </c>
      <c r="F34" s="636">
        <v>23.2</v>
      </c>
      <c r="G34" s="46"/>
      <c r="H34" s="46"/>
      <c r="I34" s="46"/>
      <c r="J34" s="46"/>
      <c r="K34" s="46"/>
      <c r="L34" s="46"/>
      <c r="M34" s="46"/>
      <c r="N34" s="46"/>
      <c r="O34" s="46"/>
      <c r="P34" s="46"/>
      <c r="Q34" s="46"/>
      <c r="R34" s="46"/>
      <c r="S34" s="46"/>
      <c r="T34" s="46"/>
      <c r="U34" s="46"/>
    </row>
    <row r="35" spans="1:21" ht="15">
      <c r="A35" s="46"/>
      <c r="B35" s="633">
        <v>3</v>
      </c>
      <c r="C35" s="634" t="s">
        <v>709</v>
      </c>
      <c r="D35" s="634" t="s">
        <v>708</v>
      </c>
      <c r="E35" s="635">
        <v>1E-4</v>
      </c>
      <c r="F35" s="636">
        <v>16.7</v>
      </c>
      <c r="G35" s="46"/>
      <c r="H35" s="46"/>
      <c r="I35" s="46"/>
      <c r="J35" s="46"/>
      <c r="K35" s="46"/>
      <c r="L35" s="46"/>
      <c r="M35" s="46"/>
      <c r="N35" s="46"/>
      <c r="O35" s="46"/>
      <c r="P35" s="46"/>
      <c r="Q35" s="46"/>
      <c r="R35" s="46"/>
      <c r="S35" s="46"/>
      <c r="T35" s="46"/>
      <c r="U35" s="46"/>
    </row>
    <row r="36" spans="1:21" ht="15">
      <c r="A36" s="46"/>
      <c r="B36" s="633">
        <v>4</v>
      </c>
      <c r="C36" s="634" t="s">
        <v>709</v>
      </c>
      <c r="D36" s="634" t="s">
        <v>708</v>
      </c>
      <c r="E36" s="635">
        <v>1.0000000000000001E-5</v>
      </c>
      <c r="F36" s="636">
        <v>18</v>
      </c>
      <c r="G36" s="46"/>
      <c r="H36" s="46"/>
      <c r="I36" s="46"/>
      <c r="J36" s="46"/>
      <c r="K36" s="46"/>
      <c r="L36" s="46"/>
      <c r="M36" s="46"/>
      <c r="N36" s="46"/>
      <c r="O36" s="46"/>
      <c r="P36" s="46"/>
      <c r="Q36" s="46"/>
      <c r="R36" s="46"/>
      <c r="S36" s="46"/>
      <c r="T36" s="46"/>
      <c r="U36" s="46"/>
    </row>
    <row r="37" spans="1:21" ht="15">
      <c r="A37" s="46"/>
      <c r="B37" s="633">
        <v>5</v>
      </c>
      <c r="C37" s="634" t="s">
        <v>710</v>
      </c>
      <c r="D37" s="634" t="s">
        <v>708</v>
      </c>
      <c r="E37" s="635">
        <v>1E-4</v>
      </c>
      <c r="F37" s="636">
        <v>13.4</v>
      </c>
      <c r="G37" s="46"/>
      <c r="H37" s="46"/>
      <c r="I37" s="46"/>
      <c r="J37" s="46"/>
      <c r="K37" s="46"/>
      <c r="L37" s="46"/>
      <c r="M37" s="46"/>
      <c r="N37" s="46"/>
      <c r="O37" s="46"/>
      <c r="P37" s="46"/>
      <c r="Q37" s="46"/>
      <c r="R37" s="46"/>
      <c r="S37" s="46"/>
      <c r="T37" s="46"/>
      <c r="U37" s="46"/>
    </row>
    <row r="38" spans="1:21" ht="15">
      <c r="A38" s="46"/>
      <c r="B38" s="633">
        <v>6</v>
      </c>
      <c r="C38" s="634" t="s">
        <v>710</v>
      </c>
      <c r="D38" s="634" t="s">
        <v>708</v>
      </c>
      <c r="E38" s="635">
        <v>1.0000000000000001E-5</v>
      </c>
      <c r="F38" s="636">
        <v>13.8</v>
      </c>
      <c r="G38" s="46"/>
      <c r="H38" s="46"/>
      <c r="I38" s="46"/>
      <c r="J38" s="46"/>
      <c r="K38" s="46"/>
      <c r="L38" s="46"/>
      <c r="M38" s="46"/>
      <c r="N38" s="46"/>
      <c r="O38" s="46"/>
      <c r="P38" s="46"/>
      <c r="Q38" s="46"/>
      <c r="R38" s="46"/>
      <c r="S38" s="46"/>
      <c r="T38" s="46"/>
      <c r="U38" s="46"/>
    </row>
    <row r="39" spans="1:21" ht="15">
      <c r="A39" s="46"/>
      <c r="B39" s="633">
        <v>7</v>
      </c>
      <c r="C39" s="634" t="s">
        <v>711</v>
      </c>
      <c r="D39" s="634" t="s">
        <v>708</v>
      </c>
      <c r="E39" s="635">
        <v>1E-4</v>
      </c>
      <c r="F39" s="636">
        <v>10.5</v>
      </c>
      <c r="G39" s="46"/>
      <c r="H39" s="46"/>
      <c r="I39" s="46"/>
      <c r="J39" s="46"/>
      <c r="K39" s="46"/>
      <c r="L39" s="46"/>
      <c r="M39" s="46"/>
      <c r="N39" s="46"/>
      <c r="O39" s="46"/>
      <c r="P39" s="46"/>
      <c r="Q39" s="46"/>
      <c r="R39" s="46"/>
      <c r="S39" s="46"/>
      <c r="T39" s="46"/>
      <c r="U39" s="46"/>
    </row>
    <row r="40" spans="1:21" ht="15">
      <c r="A40" s="46"/>
      <c r="B40" s="633">
        <v>8</v>
      </c>
      <c r="C40" s="634" t="s">
        <v>711</v>
      </c>
      <c r="D40" s="634" t="s">
        <v>708</v>
      </c>
      <c r="E40" s="635">
        <v>1.0000000000000001E-5</v>
      </c>
      <c r="F40" s="636">
        <v>11.9</v>
      </c>
      <c r="G40" s="46"/>
      <c r="H40" s="46"/>
      <c r="I40" s="46"/>
      <c r="J40" s="46"/>
      <c r="K40" s="46"/>
      <c r="L40" s="46"/>
      <c r="M40" s="46"/>
      <c r="N40" s="46"/>
      <c r="O40" s="46"/>
      <c r="P40" s="46"/>
      <c r="Q40" s="46"/>
      <c r="R40" s="46"/>
      <c r="S40" s="46"/>
      <c r="T40" s="46"/>
      <c r="U40" s="46"/>
    </row>
    <row r="41" spans="1:21" ht="15">
      <c r="A41" s="46"/>
      <c r="B41" s="633">
        <v>9</v>
      </c>
      <c r="C41" s="634" t="s">
        <v>712</v>
      </c>
      <c r="D41" s="634" t="s">
        <v>708</v>
      </c>
      <c r="E41" s="635">
        <v>1E-4</v>
      </c>
      <c r="F41" s="636">
        <v>8.4</v>
      </c>
      <c r="G41" s="46"/>
      <c r="H41" s="46"/>
      <c r="I41" s="46"/>
      <c r="J41" s="46"/>
      <c r="K41" s="46"/>
      <c r="L41" s="46"/>
      <c r="M41" s="46"/>
      <c r="N41" s="46"/>
      <c r="O41" s="46"/>
      <c r="P41" s="46"/>
      <c r="Q41" s="46"/>
      <c r="R41" s="46"/>
      <c r="S41" s="46"/>
      <c r="T41" s="46"/>
      <c r="U41" s="46"/>
    </row>
    <row r="42" spans="1:21" ht="15">
      <c r="A42" s="46"/>
      <c r="B42" s="633">
        <v>10</v>
      </c>
      <c r="C42" s="634" t="s">
        <v>712</v>
      </c>
      <c r="D42" s="634" t="s">
        <v>708</v>
      </c>
      <c r="E42" s="635">
        <v>1.0000000000000001E-5</v>
      </c>
      <c r="F42" s="636">
        <v>9.6</v>
      </c>
      <c r="G42" s="46"/>
      <c r="H42" s="46"/>
      <c r="I42" s="46"/>
      <c r="J42" s="46"/>
      <c r="K42" s="46"/>
      <c r="L42" s="46"/>
      <c r="M42" s="46"/>
      <c r="N42" s="46"/>
      <c r="O42" s="46"/>
      <c r="P42" s="46"/>
      <c r="Q42" s="46"/>
      <c r="R42" s="46"/>
      <c r="S42" s="46"/>
      <c r="T42" s="46"/>
      <c r="U42" s="46"/>
    </row>
    <row r="43" spans="1:21" ht="15">
      <c r="A43" s="46"/>
      <c r="B43" s="633">
        <v>11</v>
      </c>
      <c r="C43" s="634" t="s">
        <v>713</v>
      </c>
      <c r="D43" s="634" t="s">
        <v>708</v>
      </c>
      <c r="E43" s="635">
        <v>1.0000000000000001E-5</v>
      </c>
      <c r="F43" s="636">
        <v>9.6</v>
      </c>
      <c r="G43" s="46"/>
      <c r="H43" s="46"/>
      <c r="I43" s="46"/>
      <c r="J43" s="46"/>
      <c r="K43" s="46"/>
      <c r="L43" s="46"/>
      <c r="M43" s="46"/>
      <c r="N43" s="46"/>
      <c r="O43" s="46"/>
      <c r="P43" s="46"/>
      <c r="Q43" s="46"/>
      <c r="R43" s="46"/>
      <c r="S43" s="46"/>
      <c r="T43" s="46"/>
      <c r="U43" s="46"/>
    </row>
    <row r="44" spans="1:21" ht="15">
      <c r="A44" s="46"/>
      <c r="B44" s="633">
        <v>12</v>
      </c>
      <c r="C44" s="634" t="s">
        <v>713</v>
      </c>
      <c r="D44" s="634" t="s">
        <v>708</v>
      </c>
      <c r="E44" s="635">
        <v>9.9999999999999995E-7</v>
      </c>
      <c r="F44" s="636">
        <v>10.5</v>
      </c>
      <c r="G44" s="46"/>
      <c r="H44" s="46"/>
      <c r="I44" s="46"/>
      <c r="J44" s="46"/>
      <c r="K44" s="46"/>
      <c r="L44" s="46"/>
      <c r="M44" s="46"/>
      <c r="N44" s="46"/>
      <c r="O44" s="46"/>
      <c r="P44" s="46"/>
      <c r="Q44" s="46"/>
      <c r="R44" s="46"/>
      <c r="S44" s="46"/>
      <c r="T44" s="46"/>
      <c r="U44" s="46"/>
    </row>
    <row r="45" spans="1:21" ht="15">
      <c r="A45" s="46"/>
      <c r="B45" s="633">
        <v>13</v>
      </c>
      <c r="C45" s="634" t="s">
        <v>714</v>
      </c>
      <c r="D45" s="634" t="s">
        <v>708</v>
      </c>
      <c r="E45" s="635">
        <v>1.0000000000000001E-5</v>
      </c>
      <c r="F45" s="636">
        <v>9.6</v>
      </c>
      <c r="G45" s="46"/>
      <c r="H45" s="46"/>
      <c r="I45" s="46"/>
      <c r="J45" s="46"/>
      <c r="K45" s="46"/>
      <c r="L45" s="46"/>
      <c r="M45" s="46"/>
      <c r="N45" s="46"/>
      <c r="O45" s="46"/>
      <c r="P45" s="46"/>
      <c r="Q45" s="46"/>
      <c r="R45" s="46"/>
      <c r="S45" s="46"/>
      <c r="T45" s="46"/>
      <c r="U45" s="46"/>
    </row>
    <row r="46" spans="1:21" ht="15">
      <c r="A46" s="46"/>
      <c r="B46" s="633">
        <v>14</v>
      </c>
      <c r="C46" s="634" t="s">
        <v>714</v>
      </c>
      <c r="D46" s="634" t="s">
        <v>708</v>
      </c>
      <c r="E46" s="635">
        <v>9.9999999999999995E-7</v>
      </c>
      <c r="F46" s="636">
        <v>10.5</v>
      </c>
      <c r="G46" s="46"/>
      <c r="H46" s="46"/>
      <c r="I46" s="46"/>
      <c r="J46" s="46"/>
      <c r="K46" s="46"/>
      <c r="L46" s="46"/>
      <c r="M46" s="46"/>
      <c r="N46" s="46"/>
      <c r="O46" s="46"/>
      <c r="P46" s="46"/>
      <c r="Q46" s="46"/>
      <c r="R46" s="46"/>
      <c r="S46" s="46"/>
      <c r="T46" s="46"/>
      <c r="U46" s="46"/>
    </row>
    <row r="47" spans="1:21" ht="15">
      <c r="A47" s="46"/>
      <c r="B47" s="633">
        <v>15</v>
      </c>
      <c r="C47" s="634" t="s">
        <v>713</v>
      </c>
      <c r="D47" s="634" t="s">
        <v>715</v>
      </c>
      <c r="E47" s="635">
        <v>9.9999999999999995E-7</v>
      </c>
      <c r="F47" s="636">
        <v>4.8</v>
      </c>
      <c r="G47" s="46"/>
      <c r="H47" s="46"/>
      <c r="I47" s="46"/>
      <c r="J47" s="46"/>
      <c r="K47" s="46"/>
      <c r="L47" s="46"/>
      <c r="M47" s="46"/>
      <c r="N47" s="46"/>
      <c r="O47" s="46"/>
      <c r="P47" s="46"/>
      <c r="Q47" s="46"/>
      <c r="R47" s="46"/>
      <c r="S47" s="46"/>
      <c r="T47" s="46"/>
      <c r="U47" s="46"/>
    </row>
    <row r="48" spans="1:21" ht="15">
      <c r="A48" s="46"/>
      <c r="B48" s="633">
        <v>16</v>
      </c>
      <c r="C48" s="634" t="s">
        <v>713</v>
      </c>
      <c r="D48" s="634" t="s">
        <v>716</v>
      </c>
      <c r="E48" s="635">
        <v>9.9999999999999995E-7</v>
      </c>
      <c r="F48" s="636">
        <v>2.5</v>
      </c>
      <c r="G48" s="46"/>
      <c r="H48" s="46"/>
      <c r="I48" s="46"/>
      <c r="J48" s="46"/>
      <c r="K48" s="46"/>
      <c r="L48" s="46"/>
      <c r="M48" s="46"/>
      <c r="N48" s="46"/>
      <c r="O48" s="46"/>
      <c r="P48" s="46"/>
      <c r="Q48" s="46"/>
      <c r="R48" s="46"/>
      <c r="S48" s="46"/>
      <c r="T48" s="46"/>
      <c r="U48" s="46"/>
    </row>
    <row r="49" spans="1:21" ht="15">
      <c r="A49" s="46"/>
      <c r="B49" s="633">
        <v>17</v>
      </c>
      <c r="C49" s="634" t="s">
        <v>713</v>
      </c>
      <c r="D49" s="634" t="s">
        <v>717</v>
      </c>
      <c r="E49" s="635">
        <v>9.9999999999999995E-8</v>
      </c>
      <c r="F49" s="636">
        <v>0.8</v>
      </c>
      <c r="G49" s="46"/>
      <c r="H49" s="46"/>
      <c r="I49" s="46"/>
      <c r="J49" s="46"/>
      <c r="K49" s="46"/>
      <c r="L49" s="46"/>
      <c r="M49" s="46"/>
      <c r="N49" s="46"/>
      <c r="O49" s="46"/>
      <c r="P49" s="46"/>
      <c r="Q49" s="46"/>
      <c r="R49" s="46"/>
      <c r="S49" s="46"/>
      <c r="T49" s="46"/>
      <c r="U49" s="46"/>
    </row>
    <row r="50" spans="1:21" ht="15">
      <c r="A50" s="46"/>
      <c r="B50" s="633">
        <v>18</v>
      </c>
      <c r="C50" s="634" t="s">
        <v>713</v>
      </c>
      <c r="D50" s="634" t="s">
        <v>724</v>
      </c>
      <c r="E50" s="635">
        <v>9.9999999999999995E-7</v>
      </c>
      <c r="F50" s="646">
        <v>0.75</v>
      </c>
      <c r="G50" s="46"/>
      <c r="H50" s="46"/>
      <c r="I50" s="46"/>
      <c r="J50" s="46"/>
      <c r="K50" s="46"/>
      <c r="L50" s="46"/>
      <c r="M50" s="46"/>
      <c r="N50" s="46"/>
      <c r="O50" s="46"/>
      <c r="P50" s="46"/>
      <c r="Q50" s="46"/>
      <c r="R50" s="46"/>
      <c r="S50" s="46"/>
      <c r="T50" s="46"/>
      <c r="U50" s="46"/>
    </row>
    <row r="51" spans="1:21" ht="15">
      <c r="A51" s="46"/>
      <c r="B51" s="633">
        <v>19</v>
      </c>
      <c r="C51" s="638" t="s">
        <v>725</v>
      </c>
      <c r="D51" s="638" t="s">
        <v>719</v>
      </c>
      <c r="E51" s="639">
        <v>9.9999999999999995E-8</v>
      </c>
      <c r="F51" s="640">
        <v>0.92</v>
      </c>
      <c r="G51" s="46"/>
      <c r="H51" s="46"/>
      <c r="I51" s="46"/>
      <c r="J51" s="46"/>
      <c r="K51" s="46"/>
      <c r="L51" s="46"/>
      <c r="M51" s="46"/>
      <c r="N51" s="46"/>
      <c r="O51" s="46"/>
      <c r="P51" s="46"/>
      <c r="Q51" s="46"/>
      <c r="R51" s="46"/>
      <c r="S51" s="46"/>
      <c r="T51" s="46"/>
      <c r="U51" s="46"/>
    </row>
    <row r="52" spans="1:21">
      <c r="A52" s="46"/>
      <c r="B52" s="46"/>
      <c r="C52" s="46"/>
      <c r="D52" s="613" t="s">
        <v>720</v>
      </c>
      <c r="E52" s="46"/>
      <c r="F52" s="61"/>
      <c r="G52" s="46"/>
      <c r="H52" s="46"/>
      <c r="I52" s="46"/>
      <c r="J52" s="46"/>
      <c r="K52" s="46"/>
      <c r="L52" s="46"/>
      <c r="M52" s="46"/>
      <c r="N52" s="46"/>
      <c r="O52" s="46"/>
      <c r="P52" s="46"/>
      <c r="Q52" s="46"/>
      <c r="R52" s="46"/>
      <c r="S52" s="46"/>
      <c r="T52" s="46"/>
      <c r="U52" s="46"/>
    </row>
    <row r="53" spans="1:21" ht="15.75">
      <c r="A53" s="46"/>
      <c r="B53" s="46"/>
      <c r="C53" s="46"/>
      <c r="D53" s="641" t="s">
        <v>721</v>
      </c>
      <c r="E53" s="642">
        <v>0</v>
      </c>
      <c r="F53" s="643" t="s">
        <v>262</v>
      </c>
      <c r="G53" s="46"/>
      <c r="H53" s="46"/>
      <c r="I53" s="46"/>
      <c r="J53" s="46"/>
      <c r="K53" s="46"/>
      <c r="L53" s="46"/>
      <c r="M53" s="46"/>
      <c r="N53" s="46"/>
      <c r="O53" s="46"/>
      <c r="P53" s="46"/>
      <c r="Q53" s="46"/>
      <c r="R53" s="46"/>
      <c r="S53" s="46"/>
      <c r="T53" s="46"/>
      <c r="U53" s="46"/>
    </row>
    <row r="54" spans="1:21">
      <c r="A54" s="46"/>
      <c r="B54" s="21" t="s">
        <v>70</v>
      </c>
      <c r="C54" s="46"/>
      <c r="D54" s="46"/>
      <c r="E54" s="46"/>
      <c r="F54" s="46"/>
      <c r="G54" s="46"/>
      <c r="H54" s="46"/>
      <c r="I54" s="46"/>
      <c r="J54" s="46"/>
      <c r="K54" s="46"/>
      <c r="L54" s="46"/>
      <c r="M54" s="46"/>
      <c r="N54" s="46"/>
      <c r="O54" s="46"/>
      <c r="P54" s="46"/>
      <c r="Q54" s="46"/>
      <c r="R54" s="46"/>
      <c r="S54" s="46"/>
      <c r="T54" s="46"/>
      <c r="U54" s="46"/>
    </row>
    <row r="55" spans="1:21">
      <c r="A55" s="46"/>
      <c r="B55" s="46"/>
      <c r="C55" s="46"/>
      <c r="D55" s="46"/>
      <c r="E55" s="46"/>
      <c r="F55" s="46"/>
      <c r="G55" s="46"/>
      <c r="H55" s="46"/>
      <c r="I55" s="46"/>
      <c r="J55" s="46"/>
      <c r="K55" s="46"/>
      <c r="L55" s="46"/>
      <c r="M55" s="46"/>
      <c r="N55" s="46"/>
      <c r="O55" s="46"/>
      <c r="P55" s="46"/>
      <c r="Q55" s="46"/>
      <c r="R55" s="46"/>
      <c r="S55" s="46"/>
      <c r="T55" s="46"/>
      <c r="U55" s="46"/>
    </row>
    <row r="56" spans="1:21">
      <c r="A56" s="46"/>
      <c r="B56" s="46"/>
      <c r="C56" s="46"/>
      <c r="D56" s="46"/>
      <c r="E56" s="46"/>
      <c r="F56" s="46"/>
      <c r="G56" s="46"/>
      <c r="H56" s="46"/>
      <c r="I56" s="46"/>
      <c r="J56" s="46"/>
      <c r="K56" s="46"/>
      <c r="L56" s="46"/>
      <c r="M56" s="46"/>
      <c r="N56" s="46"/>
      <c r="O56" s="46"/>
      <c r="P56" s="46"/>
      <c r="Q56" s="46"/>
      <c r="R56" s="46"/>
      <c r="S56" s="46"/>
      <c r="T56" s="46"/>
      <c r="U56" s="46"/>
    </row>
    <row r="57" spans="1:21">
      <c r="A57" s="46"/>
      <c r="B57" s="46"/>
      <c r="C57" s="46"/>
      <c r="D57" s="46"/>
      <c r="E57" s="46"/>
      <c r="F57" s="46"/>
      <c r="G57" s="46"/>
      <c r="H57" s="46"/>
      <c r="I57" s="46"/>
      <c r="J57" s="46"/>
      <c r="K57" s="46"/>
      <c r="L57" s="46"/>
      <c r="M57" s="46"/>
      <c r="N57" s="46"/>
      <c r="O57" s="46"/>
      <c r="P57" s="46"/>
      <c r="Q57" s="46"/>
      <c r="R57" s="46"/>
      <c r="S57" s="46"/>
      <c r="T57" s="46"/>
      <c r="U57" s="46"/>
    </row>
    <row r="58" spans="1:21">
      <c r="A58" s="46"/>
      <c r="B58" s="46"/>
      <c r="C58" s="46"/>
      <c r="D58" s="46"/>
      <c r="E58" s="46"/>
      <c r="F58" s="46"/>
      <c r="G58" s="46"/>
      <c r="H58" s="46"/>
      <c r="I58" s="46"/>
      <c r="J58" s="46"/>
      <c r="K58" s="46"/>
      <c r="L58" s="46"/>
      <c r="M58" s="46"/>
      <c r="N58" s="46"/>
      <c r="O58" s="46"/>
      <c r="P58" s="46"/>
      <c r="Q58" s="46"/>
      <c r="R58" s="46"/>
      <c r="S58" s="46"/>
      <c r="T58" s="46"/>
      <c r="U58" s="46"/>
    </row>
    <row r="59" spans="1:21">
      <c r="A59" s="46"/>
      <c r="B59" s="46"/>
      <c r="C59" s="46"/>
      <c r="D59" s="46"/>
      <c r="E59" s="46"/>
      <c r="F59" s="46"/>
      <c r="G59" s="46"/>
      <c r="H59" s="46"/>
      <c r="I59" s="46"/>
      <c r="J59" s="46"/>
      <c r="K59" s="46"/>
      <c r="L59" s="46"/>
      <c r="M59" s="46"/>
      <c r="N59" s="46"/>
      <c r="O59" s="46"/>
      <c r="P59" s="46"/>
      <c r="Q59" s="46"/>
      <c r="R59" s="46"/>
      <c r="S59" s="46"/>
      <c r="T59" s="46"/>
      <c r="U59" s="46"/>
    </row>
    <row r="60" spans="1:21">
      <c r="A60" s="46"/>
      <c r="B60" s="46"/>
      <c r="C60" s="46"/>
      <c r="D60" s="46"/>
      <c r="E60" s="46"/>
      <c r="F60" s="46"/>
      <c r="G60" s="46"/>
      <c r="H60" s="46"/>
      <c r="I60" s="46"/>
      <c r="J60" s="46"/>
      <c r="K60" s="46"/>
      <c r="L60" s="46"/>
      <c r="M60" s="46"/>
      <c r="N60" s="46"/>
      <c r="O60" s="46"/>
      <c r="P60" s="46"/>
      <c r="Q60" s="46"/>
      <c r="R60" s="46"/>
      <c r="S60" s="46"/>
      <c r="T60" s="46"/>
      <c r="U60" s="46"/>
    </row>
    <row r="61" spans="1:21">
      <c r="A61" s="46"/>
      <c r="B61" s="46"/>
      <c r="C61" s="46"/>
      <c r="D61" s="46" t="s">
        <v>9</v>
      </c>
      <c r="E61" s="46"/>
      <c r="F61" s="46"/>
      <c r="G61" s="46"/>
      <c r="H61" s="46"/>
      <c r="I61" s="46"/>
      <c r="J61" s="46"/>
      <c r="K61" s="46"/>
      <c r="L61" s="46"/>
      <c r="M61" s="46"/>
      <c r="N61" s="46"/>
      <c r="O61" s="46"/>
      <c r="P61" s="46"/>
      <c r="Q61" s="46"/>
      <c r="R61" s="46"/>
      <c r="S61" s="46"/>
      <c r="T61" s="46"/>
      <c r="U61" s="46"/>
    </row>
    <row r="62" spans="1:21">
      <c r="A62" s="46"/>
      <c r="B62" s="46"/>
      <c r="C62" s="46"/>
      <c r="D62" s="46"/>
      <c r="E62" s="46"/>
      <c r="F62" s="46"/>
      <c r="G62" s="46"/>
      <c r="H62" s="46"/>
      <c r="I62" s="46"/>
      <c r="J62" s="46"/>
      <c r="K62" s="46"/>
      <c r="L62" s="46"/>
      <c r="M62" s="46"/>
      <c r="N62" s="46"/>
      <c r="O62" s="46"/>
      <c r="P62" s="46"/>
      <c r="Q62" s="46"/>
      <c r="R62" s="46"/>
      <c r="S62" s="46"/>
      <c r="T62" s="46"/>
      <c r="U62" s="46"/>
    </row>
    <row r="63" spans="1:21">
      <c r="A63" s="46"/>
      <c r="B63" s="46"/>
      <c r="C63" s="46"/>
      <c r="D63" s="46"/>
      <c r="E63" s="46"/>
      <c r="F63" s="46"/>
      <c r="G63" s="46"/>
      <c r="H63" s="46"/>
      <c r="I63" s="46"/>
      <c r="J63" s="46"/>
      <c r="K63" s="46"/>
      <c r="L63" s="46"/>
      <c r="M63" s="46"/>
      <c r="N63" s="46"/>
      <c r="O63" s="46"/>
      <c r="P63" s="46"/>
      <c r="Q63" s="46"/>
      <c r="R63" s="46"/>
      <c r="S63" s="46"/>
      <c r="T63" s="46"/>
      <c r="U63" s="46"/>
    </row>
    <row r="64" spans="1:21">
      <c r="A64" s="46"/>
      <c r="B64" s="46"/>
      <c r="C64" s="46"/>
      <c r="D64" s="46"/>
      <c r="E64" s="46"/>
      <c r="F64" s="46"/>
      <c r="G64" s="46"/>
      <c r="H64" s="46"/>
      <c r="I64" s="46"/>
      <c r="J64" s="46"/>
      <c r="K64" s="46"/>
      <c r="L64" s="46"/>
      <c r="M64" s="46"/>
      <c r="N64" s="46"/>
      <c r="O64" s="46"/>
      <c r="P64" s="46"/>
      <c r="Q64" s="46"/>
      <c r="R64" s="46"/>
      <c r="S64" s="46"/>
      <c r="T64" s="46"/>
      <c r="U64" s="46"/>
    </row>
    <row r="65" spans="1:21">
      <c r="A65" s="46"/>
      <c r="B65" s="46"/>
      <c r="C65" s="46"/>
      <c r="D65" s="46"/>
      <c r="E65" s="46"/>
      <c r="F65" s="46"/>
      <c r="G65" s="46"/>
      <c r="H65" s="46"/>
      <c r="I65" s="46"/>
      <c r="J65" s="46"/>
      <c r="K65" s="46"/>
      <c r="L65" s="46"/>
      <c r="M65" s="46"/>
      <c r="N65" s="46"/>
      <c r="O65" s="46"/>
      <c r="P65" s="46"/>
      <c r="Q65" s="46"/>
      <c r="R65" s="46"/>
      <c r="S65" s="46"/>
      <c r="T65" s="46"/>
      <c r="U65" s="46"/>
    </row>
    <row r="66" spans="1:21">
      <c r="A66" s="46"/>
      <c r="B66" s="46"/>
      <c r="C66" s="46"/>
      <c r="D66" s="46"/>
      <c r="E66" s="46"/>
      <c r="F66" s="46"/>
      <c r="G66" s="46"/>
      <c r="H66" s="46"/>
      <c r="I66" s="46"/>
      <c r="J66" s="46"/>
      <c r="K66" s="46"/>
      <c r="L66" s="46"/>
      <c r="M66" s="46"/>
      <c r="N66" s="46"/>
      <c r="O66" s="46"/>
      <c r="P66" s="46"/>
      <c r="Q66" s="46"/>
      <c r="R66" s="46"/>
      <c r="S66" s="46"/>
      <c r="T66" s="46"/>
      <c r="U66" s="46"/>
    </row>
    <row r="67" spans="1:21">
      <c r="A67" s="46"/>
      <c r="B67" s="46"/>
      <c r="C67" s="46"/>
      <c r="D67" s="46"/>
      <c r="E67" s="46"/>
      <c r="F67" s="46"/>
      <c r="G67" s="46"/>
      <c r="H67" s="46"/>
    </row>
    <row r="68" spans="1:21">
      <c r="A68" s="46"/>
      <c r="B68" s="46"/>
      <c r="C68" s="46"/>
      <c r="D68" s="46"/>
      <c r="E68" s="46"/>
      <c r="F68" s="46"/>
      <c r="G68" s="46"/>
      <c r="H68" s="46"/>
    </row>
    <row r="69" spans="1:21">
      <c r="A69" s="46"/>
      <c r="B69" s="46"/>
      <c r="C69" s="46"/>
      <c r="D69" s="46"/>
      <c r="E69" s="46"/>
      <c r="F69" s="46"/>
      <c r="G69" s="46"/>
      <c r="H69" s="46"/>
    </row>
    <row r="70" spans="1:21">
      <c r="A70" s="46"/>
      <c r="B70" s="46"/>
      <c r="C70" s="46"/>
      <c r="D70" s="46"/>
      <c r="E70" s="46"/>
      <c r="F70" s="46"/>
      <c r="G70" s="46"/>
      <c r="H70" s="46"/>
    </row>
    <row r="71" spans="1:21">
      <c r="A71" s="46"/>
      <c r="B71" s="46"/>
      <c r="C71" s="46"/>
      <c r="D71" s="46"/>
      <c r="E71" s="46"/>
      <c r="F71" s="46"/>
      <c r="G71" s="46"/>
      <c r="H71" s="46"/>
    </row>
    <row r="72" spans="1:21">
      <c r="A72" s="46"/>
      <c r="B72" s="46"/>
      <c r="C72" s="46"/>
      <c r="D72" s="46"/>
      <c r="E72" s="46"/>
      <c r="F72" s="46"/>
      <c r="G72" s="46"/>
      <c r="H72" s="46"/>
    </row>
    <row r="73" spans="1:21">
      <c r="A73" s="46"/>
      <c r="B73" s="46"/>
      <c r="C73" s="46"/>
      <c r="D73" s="46"/>
      <c r="E73" s="46"/>
      <c r="F73" s="46"/>
      <c r="G73" s="46"/>
      <c r="H73" s="46"/>
    </row>
    <row r="74" spans="1:21">
      <c r="A74" s="46"/>
      <c r="B74" s="46"/>
      <c r="C74" s="46"/>
      <c r="D74" s="46"/>
      <c r="E74" s="46"/>
      <c r="F74" s="46"/>
      <c r="G74" s="46"/>
      <c r="H74" s="46"/>
    </row>
    <row r="75" spans="1:21">
      <c r="A75" s="46"/>
      <c r="B75" s="46"/>
      <c r="C75" s="46"/>
      <c r="D75" s="46"/>
      <c r="E75" s="46"/>
      <c r="F75" s="46"/>
      <c r="G75" s="46"/>
      <c r="H75" s="46"/>
    </row>
    <row r="76" spans="1:21">
      <c r="A76" s="46"/>
      <c r="B76" s="46"/>
      <c r="C76" s="46"/>
      <c r="D76" s="46"/>
      <c r="E76" s="46"/>
      <c r="F76" s="46"/>
      <c r="G76" s="46"/>
      <c r="H76" s="46"/>
    </row>
    <row r="77" spans="1:21">
      <c r="A77" s="46"/>
      <c r="B77" s="46"/>
      <c r="C77" s="46"/>
      <c r="D77" s="46"/>
      <c r="E77" s="46"/>
      <c r="F77" s="46"/>
      <c r="G77" s="46"/>
      <c r="H77" s="46"/>
    </row>
    <row r="78" spans="1:21">
      <c r="A78" s="46"/>
      <c r="B78" s="46"/>
      <c r="C78" s="46"/>
      <c r="D78" s="46"/>
      <c r="E78" s="46"/>
      <c r="F78" s="46"/>
      <c r="G78" s="46"/>
      <c r="H78" s="46"/>
    </row>
    <row r="79" spans="1:21">
      <c r="A79" s="46"/>
      <c r="B79" s="46"/>
      <c r="C79" s="46"/>
      <c r="D79" s="46"/>
      <c r="E79" s="46"/>
      <c r="F79" s="46"/>
      <c r="G79" s="46"/>
      <c r="H79" s="46"/>
    </row>
    <row r="80" spans="1:21">
      <c r="A80" s="46"/>
      <c r="B80" s="46"/>
      <c r="C80" s="46"/>
      <c r="D80" s="46"/>
      <c r="E80" s="46"/>
      <c r="F80" s="46"/>
      <c r="G80" s="46"/>
      <c r="H80" s="46"/>
    </row>
    <row r="81" spans="1:8">
      <c r="A81" s="46"/>
      <c r="B81" s="46"/>
      <c r="C81" s="46"/>
      <c r="D81" s="46"/>
      <c r="E81" s="46"/>
      <c r="F81" s="46"/>
      <c r="G81" s="46"/>
      <c r="H81" s="46"/>
    </row>
    <row r="82" spans="1:8">
      <c r="A82" s="46"/>
      <c r="B82" s="46"/>
      <c r="C82" s="46"/>
      <c r="D82" s="46"/>
      <c r="E82" s="46"/>
      <c r="F82" s="46"/>
      <c r="G82" s="46"/>
      <c r="H82" s="46"/>
    </row>
    <row r="83" spans="1:8">
      <c r="A83" s="46"/>
      <c r="B83" s="46"/>
      <c r="C83" s="46"/>
      <c r="D83" s="46"/>
      <c r="E83" s="46"/>
      <c r="F83" s="46"/>
      <c r="G83" s="46"/>
      <c r="H83" s="46"/>
    </row>
    <row r="84" spans="1:8">
      <c r="A84" s="46"/>
      <c r="B84" s="46"/>
      <c r="C84" s="46"/>
      <c r="D84" s="46"/>
      <c r="E84" s="46"/>
      <c r="F84" s="46"/>
      <c r="G84" s="46"/>
      <c r="H84" s="46"/>
    </row>
    <row r="85" spans="1:8">
      <c r="A85" s="46"/>
      <c r="B85" s="46"/>
      <c r="C85" s="46"/>
      <c r="D85" s="46"/>
      <c r="E85" s="46"/>
      <c r="F85" s="46"/>
      <c r="G85" s="46"/>
      <c r="H85" s="46"/>
    </row>
    <row r="86" spans="1:8">
      <c r="A86" s="46"/>
      <c r="B86" s="46"/>
      <c r="C86" s="46"/>
      <c r="D86" s="46"/>
      <c r="E86" s="46"/>
      <c r="F86" s="46"/>
      <c r="G86" s="46"/>
      <c r="H86" s="46"/>
    </row>
    <row r="87" spans="1:8">
      <c r="A87" s="46"/>
      <c r="B87" s="46"/>
      <c r="C87" s="46"/>
      <c r="D87" s="46"/>
      <c r="E87" s="46"/>
      <c r="F87" s="46"/>
      <c r="G87" s="46"/>
      <c r="H87" s="46"/>
    </row>
    <row r="88" spans="1:8">
      <c r="A88" s="46"/>
      <c r="B88" s="46"/>
      <c r="C88" s="46"/>
      <c r="D88" s="46"/>
      <c r="E88" s="46"/>
      <c r="F88" s="46"/>
      <c r="G88" s="46"/>
      <c r="H88" s="46"/>
    </row>
    <row r="89" spans="1:8">
      <c r="A89" s="46"/>
      <c r="B89" s="46"/>
      <c r="C89" s="46"/>
      <c r="D89" s="46"/>
      <c r="E89" s="46"/>
      <c r="F89" s="46"/>
      <c r="G89" s="46"/>
      <c r="H89" s="46"/>
    </row>
    <row r="90" spans="1:8">
      <c r="A90" s="46"/>
      <c r="B90" s="46"/>
      <c r="C90" s="46"/>
      <c r="D90" s="46"/>
      <c r="E90" s="46"/>
      <c r="F90" s="46"/>
      <c r="G90" s="46"/>
      <c r="H90" s="46"/>
    </row>
    <row r="91" spans="1:8">
      <c r="A91" s="46"/>
      <c r="B91" s="46"/>
      <c r="C91" s="46"/>
      <c r="D91" s="46"/>
      <c r="E91" s="46"/>
      <c r="F91" s="46"/>
      <c r="G91" s="46"/>
      <c r="H91" s="46"/>
    </row>
    <row r="92" spans="1:8">
      <c r="A92" s="46"/>
      <c r="B92" s="46"/>
      <c r="C92" s="46"/>
      <c r="D92" s="46"/>
      <c r="E92" s="46"/>
      <c r="F92" s="46"/>
      <c r="G92" s="46"/>
      <c r="H92" s="46"/>
    </row>
    <row r="93" spans="1:8">
      <c r="A93" s="46"/>
      <c r="B93" s="46"/>
      <c r="C93" s="46"/>
      <c r="D93" s="46"/>
      <c r="E93" s="46"/>
      <c r="F93" s="46"/>
      <c r="G93" s="46"/>
      <c r="H93" s="46"/>
    </row>
    <row r="94" spans="1:8">
      <c r="A94" s="46"/>
      <c r="B94" s="46"/>
      <c r="C94" s="46"/>
      <c r="D94" s="46"/>
      <c r="E94" s="46"/>
      <c r="F94" s="46"/>
      <c r="G94" s="46"/>
      <c r="H94" s="46"/>
    </row>
    <row r="95" spans="1:8">
      <c r="A95" s="46"/>
      <c r="B95" s="46"/>
      <c r="C95" s="46"/>
      <c r="D95" s="46"/>
      <c r="E95" s="46"/>
      <c r="F95" s="46"/>
      <c r="G95" s="46"/>
      <c r="H95" s="46"/>
    </row>
    <row r="96" spans="1:8">
      <c r="A96" s="46"/>
      <c r="B96" s="46"/>
      <c r="C96" s="46"/>
      <c r="D96" s="46"/>
      <c r="E96" s="46"/>
      <c r="F96" s="46"/>
      <c r="G96" s="46"/>
      <c r="H96" s="46"/>
    </row>
    <row r="97" spans="1:8">
      <c r="A97" s="46"/>
      <c r="B97" s="46"/>
      <c r="C97" s="46"/>
      <c r="D97" s="46"/>
      <c r="E97" s="46"/>
      <c r="F97" s="46"/>
      <c r="G97" s="46"/>
      <c r="H97" s="46"/>
    </row>
    <row r="98" spans="1:8">
      <c r="A98" s="46"/>
      <c r="B98" s="46"/>
      <c r="C98" s="46"/>
      <c r="D98" s="46"/>
      <c r="E98" s="46"/>
      <c r="F98" s="46"/>
      <c r="G98" s="46"/>
      <c r="H98" s="46"/>
    </row>
    <row r="99" spans="1:8">
      <c r="A99" s="46"/>
      <c r="B99" s="46"/>
      <c r="C99" s="46"/>
      <c r="D99" s="46"/>
      <c r="E99" s="46"/>
      <c r="F99" s="46"/>
      <c r="G99" s="46"/>
      <c r="H99" s="46"/>
    </row>
    <row r="100" spans="1:8">
      <c r="A100" s="46"/>
      <c r="B100" s="46"/>
      <c r="C100" s="46"/>
      <c r="D100" s="46"/>
      <c r="E100" s="46"/>
      <c r="F100" s="46"/>
      <c r="G100" s="46"/>
      <c r="H100" s="46"/>
    </row>
    <row r="101" spans="1:8">
      <c r="A101" s="46"/>
      <c r="B101" s="46"/>
      <c r="C101" s="46"/>
      <c r="D101" s="46"/>
      <c r="E101" s="46"/>
      <c r="F101" s="46"/>
      <c r="G101" s="46"/>
      <c r="H101" s="46"/>
    </row>
    <row r="102" spans="1:8">
      <c r="A102" s="46"/>
      <c r="B102" s="46"/>
      <c r="C102" s="46"/>
      <c r="D102" s="46"/>
      <c r="E102" s="46"/>
      <c r="F102" s="46"/>
      <c r="G102" s="46"/>
      <c r="H102" s="46"/>
    </row>
    <row r="103" spans="1:8">
      <c r="A103" s="46"/>
      <c r="B103" s="46"/>
      <c r="C103" s="46"/>
      <c r="D103" s="46"/>
      <c r="E103" s="46"/>
      <c r="F103" s="46"/>
      <c r="G103" s="46"/>
      <c r="H103" s="46"/>
    </row>
    <row r="104" spans="1:8">
      <c r="A104" s="46"/>
      <c r="B104" s="46"/>
      <c r="C104" s="46"/>
      <c r="D104" s="46"/>
      <c r="E104" s="46"/>
      <c r="F104" s="46"/>
      <c r="G104" s="46"/>
      <c r="H104" s="46"/>
    </row>
    <row r="105" spans="1:8">
      <c r="A105" s="46"/>
      <c r="B105" s="46"/>
      <c r="C105" s="46"/>
      <c r="D105" s="46"/>
      <c r="E105" s="46"/>
      <c r="F105" s="46"/>
      <c r="G105" s="46"/>
      <c r="H105" s="46"/>
    </row>
    <row r="106" spans="1:8">
      <c r="A106" s="46"/>
      <c r="B106" s="46"/>
      <c r="C106" s="46"/>
      <c r="D106" s="46"/>
      <c r="E106" s="46"/>
      <c r="F106" s="46"/>
      <c r="G106" s="46"/>
      <c r="H106" s="46"/>
    </row>
    <row r="107" spans="1:8">
      <c r="A107" s="46"/>
      <c r="B107" s="46"/>
      <c r="C107" s="46"/>
      <c r="D107" s="46"/>
      <c r="E107" s="46"/>
      <c r="F107" s="46"/>
      <c r="G107" s="46"/>
      <c r="H107" s="46"/>
    </row>
  </sheetData>
  <pageMargins left="0.75" right="0.75" top="1" bottom="1" header="0.51180555555555496" footer="0.51180555555555496"/>
  <pageSetup paperSize="0" scale="0" firstPageNumber="0" orientation="portrait" usePrinterDefaults="0" horizontalDpi="0" verticalDpi="0" copies="0"/>
  <drawing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FF00"/>
  </sheetPr>
  <dimension ref="A1:R69"/>
  <sheetViews>
    <sheetView zoomScaleNormal="100" workbookViewId="0">
      <selection activeCell="B64" sqref="B64"/>
    </sheetView>
  </sheetViews>
  <sheetFormatPr defaultRowHeight="12.75" outlineLevelRow="1"/>
  <cols>
    <col min="1" max="1" width="41.28515625"/>
    <col min="2" max="2" width="15"/>
    <col min="4" max="4" width="19.28515625"/>
    <col min="8" max="8" width="12"/>
    <col min="9" max="9" width="38.140625"/>
    <col min="10" max="10" width="38"/>
  </cols>
  <sheetData>
    <row r="1" spans="1:18" ht="18">
      <c r="A1" s="647" t="str">
        <f>'Title Page'!F3</f>
        <v>Alpha CubeSat</v>
      </c>
      <c r="B1" s="21" t="s">
        <v>70</v>
      </c>
      <c r="C1" s="16"/>
      <c r="D1" s="648" t="str">
        <f>'Title Page'!F3</f>
        <v>Alpha CubeSat</v>
      </c>
      <c r="E1" s="649" t="s">
        <v>9</v>
      </c>
      <c r="F1" s="649" t="s">
        <v>35</v>
      </c>
      <c r="G1" s="649"/>
      <c r="H1" s="649"/>
      <c r="I1" s="16"/>
      <c r="J1" s="16"/>
      <c r="K1" s="16"/>
      <c r="L1" s="16"/>
      <c r="M1" s="16"/>
      <c r="N1" s="16"/>
      <c r="O1" s="16"/>
      <c r="P1" s="16"/>
      <c r="Q1" s="16"/>
      <c r="R1" s="16"/>
    </row>
    <row r="2" spans="1:18" ht="20.25">
      <c r="A2" s="650" t="s">
        <v>726</v>
      </c>
      <c r="B2" s="16"/>
      <c r="C2" s="16"/>
      <c r="D2" s="649" t="str">
        <f>'Title Page'!G1</f>
        <v>Version: 2.5.3</v>
      </c>
      <c r="E2" s="649"/>
      <c r="F2" s="649" t="str">
        <f>'Title Page'!F23</f>
        <v>2016 February 05</v>
      </c>
      <c r="G2" s="649"/>
      <c r="H2" s="649"/>
      <c r="I2" s="16"/>
      <c r="J2" s="16"/>
      <c r="K2" s="16"/>
      <c r="L2" s="16"/>
      <c r="M2" s="16"/>
      <c r="N2" s="16"/>
      <c r="O2" s="16"/>
      <c r="P2" s="16"/>
      <c r="Q2" s="16"/>
      <c r="R2" s="16"/>
    </row>
    <row r="3" spans="1:18">
      <c r="A3" s="16"/>
      <c r="B3" s="16"/>
      <c r="C3" s="16"/>
      <c r="D3" s="16"/>
      <c r="E3" s="16"/>
      <c r="F3" s="16"/>
      <c r="G3" s="16"/>
      <c r="H3" s="16"/>
      <c r="I3" s="16"/>
      <c r="J3" s="16"/>
      <c r="K3" s="16"/>
      <c r="L3" s="16"/>
      <c r="M3" s="16"/>
      <c r="N3" s="16"/>
      <c r="O3" s="16"/>
      <c r="P3" s="16"/>
      <c r="Q3" s="16"/>
      <c r="R3" s="16"/>
    </row>
    <row r="4" spans="1:18">
      <c r="A4" s="651" t="s">
        <v>210</v>
      </c>
      <c r="B4" s="651" t="s">
        <v>211</v>
      </c>
      <c r="C4" s="651" t="s">
        <v>727</v>
      </c>
      <c r="D4" s="651" t="s">
        <v>728</v>
      </c>
      <c r="E4" s="542"/>
      <c r="F4" s="542"/>
      <c r="G4" s="542"/>
      <c r="H4" s="542"/>
      <c r="I4" s="542"/>
      <c r="J4" s="542"/>
      <c r="K4" s="542"/>
      <c r="L4" s="542"/>
      <c r="M4" s="542"/>
      <c r="N4" s="542"/>
      <c r="O4" s="542"/>
      <c r="P4" s="542"/>
      <c r="Q4" s="542"/>
      <c r="R4" s="542"/>
    </row>
    <row r="5" spans="1:18">
      <c r="A5" s="652" t="s">
        <v>729</v>
      </c>
      <c r="B5" s="126"/>
      <c r="C5" s="126"/>
      <c r="D5" s="126"/>
      <c r="E5" s="126"/>
      <c r="F5" s="126"/>
      <c r="G5" s="126"/>
      <c r="H5" s="126"/>
      <c r="I5" s="126"/>
      <c r="J5" s="126"/>
      <c r="K5" s="126"/>
      <c r="L5" s="126"/>
      <c r="M5" s="126"/>
      <c r="N5" s="126"/>
      <c r="O5" s="126"/>
      <c r="P5" s="126"/>
      <c r="Q5" s="126"/>
      <c r="R5" s="126"/>
    </row>
    <row r="6" spans="1:18">
      <c r="A6" s="589" t="s">
        <v>730</v>
      </c>
      <c r="B6" s="653">
        <f>Transmitters!E16</f>
        <v>30</v>
      </c>
      <c r="C6" s="589" t="s">
        <v>731</v>
      </c>
      <c r="D6" s="54" t="s">
        <v>732</v>
      </c>
      <c r="E6" s="54"/>
      <c r="F6" s="54"/>
      <c r="G6" s="54"/>
      <c r="H6" s="54"/>
      <c r="I6" s="54"/>
      <c r="J6" s="654" t="s">
        <v>733</v>
      </c>
      <c r="K6" s="604"/>
      <c r="L6" s="594"/>
      <c r="M6" s="589"/>
      <c r="N6" s="589"/>
      <c r="O6" s="589"/>
      <c r="P6" s="589"/>
      <c r="Q6" s="589"/>
      <c r="R6" s="589"/>
    </row>
    <row r="7" spans="1:18">
      <c r="A7" s="655" t="s">
        <v>734</v>
      </c>
      <c r="B7" s="603">
        <f>10*LOG10(B6)</f>
        <v>14.771212547196624</v>
      </c>
      <c r="C7" s="589" t="s">
        <v>360</v>
      </c>
      <c r="D7" s="54" t="s">
        <v>735</v>
      </c>
      <c r="E7" s="54"/>
      <c r="F7" s="54"/>
      <c r="G7" s="54"/>
      <c r="H7" s="54"/>
      <c r="I7" s="54"/>
      <c r="J7" s="589"/>
      <c r="K7" s="589"/>
      <c r="L7" s="589"/>
      <c r="M7" s="589"/>
      <c r="N7" s="589"/>
      <c r="O7" s="589"/>
      <c r="P7" s="589"/>
      <c r="Q7" s="589"/>
      <c r="R7" s="589"/>
    </row>
    <row r="8" spans="1:18">
      <c r="A8" s="655" t="s">
        <v>736</v>
      </c>
      <c r="B8" s="333">
        <f>B7+30</f>
        <v>44.771212547196626</v>
      </c>
      <c r="C8" s="589" t="s">
        <v>337</v>
      </c>
      <c r="D8" s="54" t="s">
        <v>737</v>
      </c>
      <c r="E8" s="54"/>
      <c r="F8" s="54"/>
      <c r="G8" s="54"/>
      <c r="H8" s="54"/>
      <c r="I8" s="54"/>
      <c r="J8" s="589"/>
      <c r="K8" s="589"/>
      <c r="L8" s="589"/>
      <c r="M8" s="589"/>
      <c r="N8" s="589"/>
      <c r="O8" s="589"/>
      <c r="P8" s="589"/>
      <c r="Q8" s="589"/>
      <c r="R8" s="589"/>
    </row>
    <row r="9" spans="1:18">
      <c r="A9" s="589" t="s">
        <v>738</v>
      </c>
      <c r="B9" s="656">
        <f>Transmitters!I35</f>
        <v>2.3149999999999999</v>
      </c>
      <c r="C9" s="589" t="s">
        <v>262</v>
      </c>
      <c r="D9" s="54" t="s">
        <v>739</v>
      </c>
      <c r="E9" s="54"/>
      <c r="F9" s="54"/>
      <c r="G9" s="54"/>
      <c r="H9" s="54"/>
      <c r="I9" s="54"/>
      <c r="J9" s="589"/>
      <c r="K9" s="589"/>
      <c r="L9" s="589"/>
      <c r="M9" s="589"/>
      <c r="N9" s="589"/>
      <c r="O9" s="589"/>
      <c r="P9" s="589"/>
      <c r="Q9" s="589"/>
      <c r="R9" s="589"/>
    </row>
    <row r="10" spans="1:18">
      <c r="A10" s="589" t="s">
        <v>740</v>
      </c>
      <c r="B10" s="656">
        <f>INDEX('Antenna Gain'!N13:N16,'Antenna Gain'!E11,1)</f>
        <v>94.730528602675676</v>
      </c>
      <c r="C10" s="589" t="s">
        <v>517</v>
      </c>
      <c r="D10" s="54" t="s">
        <v>741</v>
      </c>
      <c r="E10" s="54"/>
      <c r="F10" s="54"/>
      <c r="G10" s="54"/>
      <c r="H10" s="54"/>
      <c r="I10" s="54"/>
      <c r="J10" s="589"/>
      <c r="K10" s="589"/>
      <c r="L10" s="589"/>
      <c r="M10" s="589"/>
      <c r="N10" s="589"/>
      <c r="O10" s="589"/>
      <c r="P10" s="589"/>
      <c r="Q10" s="589"/>
      <c r="R10" s="589"/>
    </row>
    <row r="11" spans="1:18">
      <c r="A11" s="589" t="s">
        <v>742</v>
      </c>
      <c r="B11" s="657">
        <f>B7-B9+B10</f>
        <v>107.1867411498723</v>
      </c>
      <c r="C11" s="589" t="s">
        <v>360</v>
      </c>
      <c r="D11" s="54" t="s">
        <v>743</v>
      </c>
      <c r="E11" s="54"/>
      <c r="F11" s="54"/>
      <c r="G11" s="54"/>
      <c r="H11" s="54"/>
      <c r="I11" s="54"/>
      <c r="J11" s="589"/>
      <c r="K11" s="589"/>
      <c r="L11" s="589"/>
      <c r="M11" s="589"/>
      <c r="N11" s="589"/>
      <c r="O11" s="589"/>
      <c r="P11" s="589"/>
      <c r="Q11" s="589"/>
      <c r="R11" s="589"/>
    </row>
    <row r="12" spans="1:18">
      <c r="A12" s="652" t="s">
        <v>744</v>
      </c>
      <c r="B12" s="181"/>
      <c r="C12" s="126"/>
      <c r="D12" s="126"/>
      <c r="E12" s="126"/>
      <c r="F12" s="126"/>
      <c r="G12" s="126"/>
      <c r="H12" s="126"/>
      <c r="I12" s="126"/>
      <c r="J12" s="126"/>
      <c r="K12" s="126"/>
      <c r="L12" s="126"/>
      <c r="M12" s="126"/>
      <c r="N12" s="126"/>
      <c r="O12" s="126"/>
      <c r="P12" s="126"/>
      <c r="Q12" s="126"/>
      <c r="R12" s="126"/>
    </row>
    <row r="13" spans="1:18">
      <c r="A13" s="589" t="s">
        <v>745</v>
      </c>
      <c r="B13" s="656">
        <f>'Antenna Pointing Losses'!K44</f>
        <v>2.520139087788302E-3</v>
      </c>
      <c r="C13" s="589" t="s">
        <v>262</v>
      </c>
      <c r="D13" s="54" t="s">
        <v>746</v>
      </c>
      <c r="E13" s="54"/>
      <c r="F13" s="54"/>
      <c r="G13" s="54"/>
      <c r="H13" s="54"/>
      <c r="I13" s="54"/>
      <c r="J13" s="589"/>
      <c r="K13" s="589"/>
      <c r="L13" s="589"/>
      <c r="M13" s="589"/>
      <c r="N13" s="589"/>
      <c r="O13" s="589"/>
      <c r="P13" s="589"/>
      <c r="Q13" s="589"/>
      <c r="R13" s="589"/>
    </row>
    <row r="14" spans="1:18">
      <c r="A14" s="589" t="s">
        <v>747</v>
      </c>
      <c r="B14" s="653">
        <f>'Antenna Polarization Loss'!F40</f>
        <v>1.68938534407788E-3</v>
      </c>
      <c r="C14" s="589" t="s">
        <v>262</v>
      </c>
      <c r="D14" s="54" t="s">
        <v>748</v>
      </c>
      <c r="E14" s="54"/>
      <c r="F14" s="54"/>
      <c r="G14" s="54"/>
      <c r="H14" s="54"/>
      <c r="I14" s="54"/>
      <c r="J14" s="589"/>
      <c r="K14" s="589"/>
      <c r="L14" s="589"/>
      <c r="M14" s="589"/>
      <c r="N14" s="589"/>
      <c r="O14" s="589"/>
      <c r="P14" s="589"/>
      <c r="Q14" s="589"/>
      <c r="R14" s="589"/>
    </row>
    <row r="15" spans="1:18">
      <c r="A15" s="589" t="s">
        <v>315</v>
      </c>
      <c r="B15" s="658">
        <f>Frequency!M12</f>
        <v>241.58406903378608</v>
      </c>
      <c r="C15" s="589" t="s">
        <v>262</v>
      </c>
      <c r="D15" s="54" t="s">
        <v>749</v>
      </c>
      <c r="E15" s="54"/>
      <c r="F15" s="54"/>
      <c r="G15" s="54"/>
      <c r="H15" s="54"/>
      <c r="I15" s="54"/>
      <c r="J15" s="589"/>
      <c r="K15" s="589"/>
      <c r="L15" s="589"/>
      <c r="M15" s="589"/>
      <c r="N15" s="589"/>
      <c r="O15" s="589"/>
      <c r="P15" s="589"/>
      <c r="Q15" s="589"/>
      <c r="R15" s="589"/>
    </row>
    <row r="16" spans="1:18">
      <c r="A16" s="589" t="s">
        <v>750</v>
      </c>
      <c r="B16" s="656">
        <f>'Atmos. &amp; Ionos. Losses'!D23</f>
        <v>2.1</v>
      </c>
      <c r="C16" s="589" t="s">
        <v>262</v>
      </c>
      <c r="D16" s="54" t="s">
        <v>751</v>
      </c>
      <c r="E16" s="54"/>
      <c r="F16" s="54"/>
      <c r="G16" s="54"/>
      <c r="H16" s="54"/>
      <c r="I16" s="54"/>
      <c r="J16" s="589"/>
      <c r="K16" s="589"/>
      <c r="L16" s="589"/>
      <c r="M16" s="589"/>
      <c r="N16" s="589"/>
      <c r="O16" s="589"/>
      <c r="P16" s="589"/>
      <c r="Q16" s="589"/>
      <c r="R16" s="589"/>
    </row>
    <row r="17" spans="1:18">
      <c r="A17" s="589" t="s">
        <v>752</v>
      </c>
      <c r="B17" s="656">
        <f>INDEX('Atmos. &amp; Ionos. Losses'!D32:D35,Frequency!L10,1)</f>
        <v>0.1</v>
      </c>
      <c r="C17" s="589" t="s">
        <v>262</v>
      </c>
      <c r="D17" s="54" t="s">
        <v>753</v>
      </c>
      <c r="E17" s="54"/>
      <c r="F17" s="54"/>
      <c r="G17" s="54"/>
      <c r="H17" s="54"/>
      <c r="I17" s="54"/>
      <c r="J17" s="589"/>
      <c r="K17" s="589"/>
      <c r="L17" s="589"/>
      <c r="M17" s="589"/>
      <c r="N17" s="589"/>
      <c r="O17" s="589"/>
      <c r="P17" s="589"/>
      <c r="Q17" s="589"/>
      <c r="R17" s="589"/>
    </row>
    <row r="18" spans="1:18">
      <c r="A18" s="589" t="s">
        <v>754</v>
      </c>
      <c r="B18" s="659">
        <v>0</v>
      </c>
      <c r="C18" s="589" t="s">
        <v>262</v>
      </c>
      <c r="D18" s="54" t="s">
        <v>755</v>
      </c>
      <c r="E18" s="54"/>
      <c r="F18" s="54"/>
      <c r="G18" s="54"/>
      <c r="H18" s="54"/>
      <c r="I18" s="54"/>
      <c r="J18" s="589"/>
      <c r="K18" s="589"/>
      <c r="L18" s="589"/>
      <c r="M18" s="589"/>
      <c r="N18" s="589"/>
      <c r="O18" s="589"/>
      <c r="P18" s="589"/>
      <c r="Q18" s="589"/>
      <c r="R18" s="589"/>
    </row>
    <row r="19" spans="1:18">
      <c r="A19" s="589" t="s">
        <v>756</v>
      </c>
      <c r="B19" s="657">
        <f>B11-SUM(B13:B18)</f>
        <v>-136.60153740834562</v>
      </c>
      <c r="C19" s="589" t="s">
        <v>360</v>
      </c>
      <c r="D19" s="54" t="s">
        <v>757</v>
      </c>
      <c r="E19" s="54"/>
      <c r="F19" s="54"/>
      <c r="G19" s="54"/>
      <c r="H19" s="54"/>
      <c r="I19" s="54"/>
      <c r="J19" s="589"/>
      <c r="K19" s="589"/>
      <c r="L19" s="589"/>
      <c r="M19" s="589"/>
      <c r="N19" s="589"/>
      <c r="O19" s="589"/>
      <c r="P19" s="589"/>
      <c r="Q19" s="589"/>
      <c r="R19" s="589"/>
    </row>
    <row r="20" spans="1:18">
      <c r="A20" s="652" t="s">
        <v>758</v>
      </c>
      <c r="B20" s="126"/>
      <c r="C20" s="126"/>
      <c r="D20" s="126"/>
      <c r="E20" s="126"/>
      <c r="F20" s="126"/>
      <c r="G20" s="126"/>
      <c r="H20" s="126"/>
      <c r="I20" s="126"/>
      <c r="J20" s="660"/>
      <c r="K20" s="661"/>
      <c r="L20" s="661"/>
      <c r="M20" s="661"/>
      <c r="N20" s="662"/>
      <c r="O20" s="577"/>
      <c r="P20" s="577"/>
      <c r="Q20" s="577"/>
      <c r="R20" s="126"/>
    </row>
    <row r="21" spans="1:18" outlineLevel="1">
      <c r="A21" s="652" t="s">
        <v>759</v>
      </c>
      <c r="B21" s="126"/>
      <c r="C21" s="126"/>
      <c r="D21" s="126"/>
      <c r="E21" s="126"/>
      <c r="F21" s="126"/>
      <c r="G21" s="126"/>
      <c r="H21" s="126"/>
      <c r="I21" s="126"/>
      <c r="J21" s="660"/>
      <c r="K21" s="661"/>
      <c r="L21" s="661"/>
      <c r="M21" s="661"/>
      <c r="N21" s="662"/>
      <c r="O21" s="577"/>
      <c r="P21" s="577"/>
      <c r="Q21" s="577"/>
      <c r="R21" s="126"/>
    </row>
    <row r="22" spans="1:18" outlineLevel="1">
      <c r="A22" s="663" t="s">
        <v>760</v>
      </c>
      <c r="B22" s="656">
        <f>'Antenna Pointing Losses'!K64</f>
        <v>0</v>
      </c>
      <c r="C22" s="589" t="s">
        <v>262</v>
      </c>
      <c r="D22" s="54" t="s">
        <v>761</v>
      </c>
      <c r="E22" s="54"/>
      <c r="F22" s="54"/>
      <c r="G22" s="54"/>
      <c r="H22" s="54"/>
      <c r="I22" s="54"/>
      <c r="J22" s="589"/>
      <c r="K22" s="658"/>
      <c r="L22" s="589"/>
      <c r="M22" s="589"/>
      <c r="N22" s="589"/>
      <c r="O22" s="589"/>
      <c r="P22" s="589"/>
      <c r="Q22" s="589"/>
      <c r="R22" s="589"/>
    </row>
    <row r="23" spans="1:18" outlineLevel="1">
      <c r="A23" s="589" t="s">
        <v>762</v>
      </c>
      <c r="B23" s="658">
        <f>INDEX('Antenna Gain'!H26:H32,'Antenna Gain'!E24,1)</f>
        <v>22</v>
      </c>
      <c r="C23" s="589" t="s">
        <v>517</v>
      </c>
      <c r="D23" s="54" t="s">
        <v>763</v>
      </c>
      <c r="E23" s="54"/>
      <c r="F23" s="54"/>
      <c r="G23" s="54"/>
      <c r="H23" s="54"/>
      <c r="I23" s="54"/>
      <c r="J23" s="589"/>
      <c r="K23" s="658"/>
      <c r="L23" s="589"/>
      <c r="M23" s="589"/>
      <c r="N23" s="589"/>
      <c r="O23" s="589"/>
      <c r="P23" s="589"/>
      <c r="Q23" s="589"/>
      <c r="R23" s="589"/>
    </row>
    <row r="24" spans="1:18" outlineLevel="1">
      <c r="A24" s="589" t="s">
        <v>764</v>
      </c>
      <c r="B24" s="656">
        <f>Receivers!J53</f>
        <v>1.33</v>
      </c>
      <c r="C24" s="589" t="s">
        <v>262</v>
      </c>
      <c r="D24" s="54" t="s">
        <v>765</v>
      </c>
      <c r="E24" s="54"/>
      <c r="F24" s="54"/>
      <c r="G24" s="54"/>
      <c r="H24" s="54"/>
      <c r="I24" s="54"/>
      <c r="J24" s="589"/>
      <c r="K24" s="589"/>
      <c r="L24" s="589"/>
      <c r="M24" s="589"/>
      <c r="N24" s="589"/>
      <c r="O24" s="589"/>
      <c r="P24" s="589"/>
      <c r="Q24" s="589"/>
      <c r="R24" s="589"/>
    </row>
    <row r="25" spans="1:18" outlineLevel="1">
      <c r="A25" s="589" t="s">
        <v>766</v>
      </c>
      <c r="B25" s="664">
        <f>Receivers!J68</f>
        <v>215.27609201274291</v>
      </c>
      <c r="C25" s="589" t="s">
        <v>418</v>
      </c>
      <c r="D25" s="54" t="s">
        <v>767</v>
      </c>
      <c r="E25" s="54"/>
      <c r="F25" s="54"/>
      <c r="G25" s="54"/>
      <c r="H25" s="54"/>
      <c r="I25" s="54"/>
      <c r="J25" s="589"/>
      <c r="K25" s="664"/>
      <c r="L25" s="589"/>
      <c r="M25" s="589"/>
      <c r="N25" s="589"/>
      <c r="O25" s="589"/>
      <c r="P25" s="589"/>
      <c r="Q25" s="589"/>
      <c r="R25" s="589"/>
    </row>
    <row r="26" spans="1:18" outlineLevel="1">
      <c r="A26" s="589" t="s">
        <v>768</v>
      </c>
      <c r="B26" s="658">
        <f>B23-B24-10*LOG10(B25)</f>
        <v>-2.6599580091741224</v>
      </c>
      <c r="C26" s="589" t="s">
        <v>769</v>
      </c>
      <c r="D26" s="302" t="s">
        <v>770</v>
      </c>
      <c r="E26" s="54"/>
      <c r="F26" s="54"/>
      <c r="G26" s="54"/>
      <c r="H26" s="54"/>
      <c r="I26" s="54"/>
      <c r="J26" s="589"/>
      <c r="K26" s="658"/>
      <c r="L26" s="589"/>
      <c r="M26" s="589"/>
      <c r="N26" s="589"/>
      <c r="O26" s="589"/>
      <c r="P26" s="589"/>
      <c r="Q26" s="589"/>
      <c r="R26" s="589"/>
    </row>
    <row r="27" spans="1:18" outlineLevel="1">
      <c r="A27" s="589" t="s">
        <v>771</v>
      </c>
      <c r="B27" s="665">
        <f>B19-B22-F27+B26</f>
        <v>89.338504582480255</v>
      </c>
      <c r="C27" s="589" t="s">
        <v>772</v>
      </c>
      <c r="D27" s="666" t="s">
        <v>773</v>
      </c>
      <c r="E27" s="667"/>
      <c r="F27" s="667">
        <v>-228.6</v>
      </c>
      <c r="G27" s="668" t="s">
        <v>774</v>
      </c>
      <c r="H27" s="54"/>
      <c r="I27" s="54"/>
      <c r="J27" s="589"/>
      <c r="K27" s="514"/>
      <c r="L27" s="589"/>
      <c r="M27" s="589"/>
      <c r="N27" s="589"/>
      <c r="O27" s="589"/>
      <c r="P27" s="589"/>
      <c r="Q27" s="589"/>
      <c r="R27" s="589"/>
    </row>
    <row r="28" spans="1:18" outlineLevel="1">
      <c r="A28" s="589" t="s">
        <v>775</v>
      </c>
      <c r="B28" s="55">
        <v>9600</v>
      </c>
      <c r="C28" s="589" t="s">
        <v>776</v>
      </c>
      <c r="D28" s="54" t="s">
        <v>777</v>
      </c>
      <c r="E28" s="54"/>
      <c r="F28" s="54"/>
      <c r="G28" s="54"/>
      <c r="H28" s="54"/>
      <c r="I28" s="54"/>
      <c r="J28" s="589"/>
      <c r="K28" s="669"/>
      <c r="L28" s="589"/>
      <c r="M28" s="589"/>
      <c r="N28" s="589"/>
      <c r="O28" s="589"/>
      <c r="P28" s="589"/>
      <c r="Q28" s="589"/>
      <c r="R28" s="589"/>
    </row>
    <row r="29" spans="1:18" outlineLevel="1">
      <c r="A29" s="655" t="s">
        <v>778</v>
      </c>
      <c r="B29" s="670">
        <f>10*LOG10(B28)</f>
        <v>39.822712330395682</v>
      </c>
      <c r="C29" s="589" t="s">
        <v>772</v>
      </c>
      <c r="D29" s="54" t="s">
        <v>779</v>
      </c>
      <c r="E29" s="54"/>
      <c r="F29" s="54"/>
      <c r="G29" s="54"/>
      <c r="H29" s="54"/>
      <c r="I29" s="54"/>
      <c r="J29" s="589"/>
      <c r="K29" s="514"/>
      <c r="L29" s="589"/>
      <c r="M29" s="589"/>
      <c r="N29" s="589"/>
      <c r="O29" s="589"/>
      <c r="P29" s="589"/>
      <c r="Q29" s="589"/>
      <c r="R29" s="589"/>
    </row>
    <row r="30" spans="1:18" outlineLevel="1">
      <c r="A30" s="589" t="s">
        <v>780</v>
      </c>
      <c r="B30" s="665">
        <f>B27-B29</f>
        <v>49.515792252084573</v>
      </c>
      <c r="C30" s="589" t="s">
        <v>262</v>
      </c>
      <c r="D30" s="54" t="s">
        <v>9</v>
      </c>
      <c r="E30" s="54"/>
      <c r="F30" s="54"/>
      <c r="G30" s="54"/>
      <c r="H30" s="54"/>
      <c r="I30" s="54"/>
      <c r="J30" s="589"/>
      <c r="K30" s="514"/>
      <c r="L30" s="589"/>
      <c r="M30" s="589"/>
      <c r="N30" s="589"/>
      <c r="O30" s="589"/>
      <c r="P30" s="589"/>
      <c r="Q30" s="589"/>
      <c r="R30" s="589"/>
    </row>
    <row r="31" spans="1:18" outlineLevel="1">
      <c r="A31" s="589"/>
      <c r="B31" s="671"/>
      <c r="C31" s="589"/>
      <c r="D31" s="54"/>
      <c r="E31" s="54"/>
      <c r="F31" s="54"/>
      <c r="G31" s="54"/>
      <c r="H31" s="54"/>
      <c r="I31" s="54"/>
      <c r="J31" s="589"/>
      <c r="K31" s="514"/>
      <c r="L31" s="589"/>
      <c r="M31" s="589"/>
      <c r="N31" s="589"/>
      <c r="O31" s="589"/>
      <c r="P31" s="589"/>
      <c r="Q31" s="589"/>
      <c r="R31" s="589"/>
    </row>
    <row r="32" spans="1:18" outlineLevel="1">
      <c r="A32" s="589" t="s">
        <v>781</v>
      </c>
      <c r="B32" s="672" t="str">
        <f>INDEX('Modulation-Demodulation Method'!C6:C23,'Modulation-Demodulation Method'!E3,1)</f>
        <v>QPSK w. FEC</v>
      </c>
      <c r="C32" s="590" t="s">
        <v>9</v>
      </c>
      <c r="D32" s="673" t="s">
        <v>782</v>
      </c>
      <c r="E32" s="54"/>
      <c r="F32" s="54"/>
      <c r="G32" s="54"/>
      <c r="H32" s="54"/>
      <c r="I32" s="54"/>
      <c r="J32" s="589"/>
      <c r="K32" s="514"/>
      <c r="L32" s="589"/>
      <c r="M32" s="589"/>
      <c r="N32" s="589"/>
      <c r="O32" s="589"/>
      <c r="P32" s="589"/>
      <c r="Q32" s="589"/>
      <c r="R32" s="589"/>
    </row>
    <row r="33" spans="1:18" outlineLevel="1">
      <c r="A33" s="589" t="s">
        <v>783</v>
      </c>
      <c r="B33" s="674" t="str">
        <f>INDEX('Modulation-Demodulation Method'!D6:D23,'Modulation-Demodulation Method'!E3,1)</f>
        <v>Reed Solomon FEC</v>
      </c>
      <c r="C33" s="675"/>
      <c r="D33" s="371" t="s">
        <v>784</v>
      </c>
      <c r="E33" s="54"/>
      <c r="F33" s="54"/>
      <c r="G33" s="54"/>
      <c r="H33" s="54"/>
      <c r="I33" s="54"/>
      <c r="J33" s="589"/>
      <c r="K33" s="514"/>
      <c r="L33" s="589"/>
      <c r="M33" s="589"/>
      <c r="N33" s="589"/>
      <c r="O33" s="589"/>
      <c r="P33" s="589"/>
      <c r="Q33" s="589"/>
      <c r="R33" s="589"/>
    </row>
    <row r="34" spans="1:18" outlineLevel="1">
      <c r="A34" s="589"/>
      <c r="B34" s="671"/>
      <c r="C34" s="589"/>
      <c r="D34" s="54"/>
      <c r="E34" s="54"/>
      <c r="F34" s="54"/>
      <c r="G34" s="54"/>
      <c r="H34" s="54"/>
      <c r="I34" s="54"/>
      <c r="J34" s="589"/>
      <c r="K34" s="514"/>
      <c r="L34" s="589"/>
      <c r="M34" s="589"/>
      <c r="N34" s="589"/>
      <c r="O34" s="589"/>
      <c r="P34" s="589"/>
      <c r="Q34" s="589"/>
      <c r="R34" s="589"/>
    </row>
    <row r="35" spans="1:18" outlineLevel="1">
      <c r="A35" s="589" t="s">
        <v>785</v>
      </c>
      <c r="B35" s="676">
        <f>INDEX('Modulation-Demodulation Method'!E6:E23,'Modulation-Demodulation Method'!E3,1)</f>
        <v>9.9999999999999995E-7</v>
      </c>
      <c r="C35" s="590"/>
      <c r="D35" s="371" t="s">
        <v>786</v>
      </c>
      <c r="E35" s="54"/>
      <c r="F35" s="54"/>
      <c r="G35" s="54"/>
      <c r="H35" s="54"/>
      <c r="I35" s="54"/>
      <c r="J35" s="589"/>
      <c r="K35" s="589"/>
      <c r="L35" s="589"/>
      <c r="M35" s="589"/>
      <c r="N35" s="589"/>
      <c r="O35" s="589"/>
      <c r="P35" s="589"/>
      <c r="Q35" s="589"/>
      <c r="R35" s="589"/>
    </row>
    <row r="36" spans="1:18" outlineLevel="1">
      <c r="A36" s="589"/>
      <c r="B36" s="677"/>
      <c r="C36" s="590"/>
      <c r="D36" s="371"/>
      <c r="E36" s="54"/>
      <c r="F36" s="54"/>
      <c r="G36" s="54"/>
      <c r="H36" s="54"/>
      <c r="I36" s="54"/>
      <c r="J36" s="589"/>
      <c r="K36" s="589"/>
      <c r="L36" s="589"/>
      <c r="M36" s="589"/>
      <c r="N36" s="589"/>
      <c r="O36" s="589"/>
      <c r="P36" s="589"/>
      <c r="Q36" s="589"/>
      <c r="R36" s="589"/>
    </row>
    <row r="37" spans="1:18" outlineLevel="1">
      <c r="A37" s="589" t="s">
        <v>787</v>
      </c>
      <c r="B37" s="678">
        <f>'Modulation-Demodulation Method'!E25</f>
        <v>1</v>
      </c>
      <c r="C37" s="589" t="s">
        <v>262</v>
      </c>
      <c r="D37" s="54" t="s">
        <v>788</v>
      </c>
      <c r="E37" s="54"/>
      <c r="F37" s="54"/>
      <c r="G37" s="54"/>
      <c r="H37" s="54"/>
      <c r="I37" s="54"/>
      <c r="J37" s="589"/>
      <c r="K37" s="589"/>
      <c r="L37" s="589"/>
      <c r="M37" s="589"/>
      <c r="N37" s="589"/>
      <c r="O37" s="589"/>
      <c r="P37" s="589"/>
      <c r="Q37" s="589"/>
      <c r="R37" s="589"/>
    </row>
    <row r="38" spans="1:18" outlineLevel="1">
      <c r="A38" s="589"/>
      <c r="B38" s="678"/>
      <c r="C38" s="589"/>
      <c r="D38" s="54"/>
      <c r="E38" s="54"/>
      <c r="F38" s="54"/>
      <c r="G38" s="54"/>
      <c r="H38" s="54"/>
      <c r="I38" s="54"/>
      <c r="J38" s="589"/>
      <c r="K38" s="589"/>
      <c r="L38" s="589"/>
      <c r="M38" s="589"/>
      <c r="N38" s="589"/>
      <c r="O38" s="589"/>
      <c r="P38" s="589"/>
      <c r="Q38" s="589"/>
      <c r="R38" s="589"/>
    </row>
    <row r="39" spans="1:18" outlineLevel="1">
      <c r="A39" s="589" t="s">
        <v>789</v>
      </c>
      <c r="B39" s="679">
        <f>INDEX('Modulation-Demodulation Method'!F6:F23,'Modulation-Demodulation Method'!E3,1)</f>
        <v>9.6</v>
      </c>
      <c r="C39" s="589" t="s">
        <v>262</v>
      </c>
      <c r="D39" s="54" t="s">
        <v>790</v>
      </c>
      <c r="E39" s="54"/>
      <c r="F39" s="54"/>
      <c r="G39" s="54"/>
      <c r="H39" s="54"/>
      <c r="I39" s="54"/>
      <c r="J39" s="589"/>
      <c r="K39" s="658"/>
      <c r="L39" s="589"/>
      <c r="M39" s="589"/>
      <c r="N39" s="589"/>
      <c r="O39" s="589"/>
      <c r="P39" s="589"/>
      <c r="Q39" s="589"/>
      <c r="R39" s="589"/>
    </row>
    <row r="40" spans="1:18" outlineLevel="1">
      <c r="A40" s="589"/>
      <c r="B40" s="679"/>
      <c r="C40" s="589"/>
      <c r="D40" s="54"/>
      <c r="E40" s="54"/>
      <c r="F40" s="54"/>
      <c r="G40" s="54"/>
      <c r="H40" s="54"/>
      <c r="I40" s="54"/>
      <c r="J40" s="589"/>
      <c r="K40" s="658"/>
      <c r="L40" s="589"/>
      <c r="M40" s="589"/>
      <c r="N40" s="589"/>
      <c r="O40" s="589"/>
      <c r="P40" s="589"/>
      <c r="Q40" s="589"/>
      <c r="R40" s="589"/>
    </row>
    <row r="41" spans="1:18" outlineLevel="1">
      <c r="A41" s="589" t="s">
        <v>791</v>
      </c>
      <c r="B41" s="62">
        <f>'Modulation-Demodulation Method'!H5</f>
        <v>10.6</v>
      </c>
      <c r="C41" s="589" t="s">
        <v>262</v>
      </c>
      <c r="D41" s="54" t="s">
        <v>792</v>
      </c>
      <c r="E41" s="54"/>
      <c r="F41" s="54"/>
      <c r="G41" s="54"/>
      <c r="H41" s="54"/>
      <c r="I41" s="54"/>
      <c r="J41" s="589"/>
      <c r="K41" s="658"/>
      <c r="L41" s="589"/>
      <c r="M41" s="589"/>
      <c r="N41" s="589"/>
      <c r="O41" s="589"/>
      <c r="P41" s="589"/>
      <c r="Q41" s="589"/>
      <c r="R41" s="589"/>
    </row>
    <row r="42" spans="1:18" outlineLevel="1">
      <c r="A42" s="589"/>
      <c r="B42" s="679"/>
      <c r="C42" s="589"/>
      <c r="D42" s="54"/>
      <c r="E42" s="54"/>
      <c r="F42" s="54"/>
      <c r="G42" s="54"/>
      <c r="H42" s="54"/>
      <c r="I42" s="54"/>
      <c r="J42" s="589"/>
      <c r="K42" s="658"/>
      <c r="L42" s="589"/>
      <c r="M42" s="589"/>
      <c r="N42" s="589"/>
      <c r="O42" s="589"/>
      <c r="P42" s="589"/>
      <c r="Q42" s="589"/>
      <c r="R42" s="589"/>
    </row>
    <row r="43" spans="1:18" outlineLevel="1">
      <c r="A43" s="680" t="s">
        <v>793</v>
      </c>
      <c r="B43" s="681">
        <f>B30-B41</f>
        <v>38.915792252084572</v>
      </c>
      <c r="C43" s="589" t="s">
        <v>262</v>
      </c>
      <c r="D43" s="54"/>
      <c r="E43" s="54"/>
      <c r="F43" s="54"/>
      <c r="G43" s="54"/>
      <c r="H43" s="54"/>
      <c r="I43" s="54"/>
      <c r="J43" s="589"/>
      <c r="K43" s="658"/>
      <c r="L43" s="589"/>
      <c r="M43" s="589"/>
      <c r="N43" s="589"/>
      <c r="O43" s="589"/>
      <c r="P43" s="589"/>
      <c r="Q43" s="589"/>
      <c r="R43" s="589"/>
    </row>
    <row r="44" spans="1:18" outlineLevel="1">
      <c r="A44" s="589"/>
      <c r="B44" s="589"/>
      <c r="C44" s="589"/>
      <c r="D44" s="54"/>
      <c r="E44" s="54"/>
      <c r="F44" s="54"/>
      <c r="G44" s="54"/>
      <c r="H44" s="54"/>
      <c r="I44" s="54"/>
      <c r="J44" s="589"/>
      <c r="K44" s="682"/>
      <c r="L44" s="589"/>
      <c r="M44" s="589"/>
      <c r="N44" s="589"/>
      <c r="O44" s="589"/>
      <c r="P44" s="589"/>
      <c r="Q44" s="589"/>
      <c r="R44" s="589"/>
    </row>
    <row r="45" spans="1:18" outlineLevel="1">
      <c r="A45" s="589"/>
      <c r="B45" s="589"/>
      <c r="C45" s="589"/>
      <c r="D45" s="54"/>
      <c r="E45" s="54"/>
      <c r="F45" s="54"/>
      <c r="G45" s="54"/>
      <c r="H45" s="54"/>
      <c r="I45" s="54"/>
      <c r="J45" s="589"/>
      <c r="K45" s="589"/>
      <c r="L45" s="589"/>
      <c r="M45" s="589"/>
      <c r="N45" s="589"/>
      <c r="O45" s="589"/>
      <c r="P45" s="589"/>
      <c r="Q45" s="589"/>
      <c r="R45" s="589"/>
    </row>
    <row r="46" spans="1:18" outlineLevel="1">
      <c r="A46" s="428"/>
      <c r="B46" s="428"/>
      <c r="C46" s="428"/>
      <c r="D46" s="302"/>
      <c r="E46" s="302"/>
      <c r="F46" s="302"/>
      <c r="G46" s="302"/>
      <c r="H46" s="302"/>
      <c r="I46" s="302"/>
      <c r="J46" s="428"/>
      <c r="K46" s="428"/>
      <c r="L46" s="428"/>
      <c r="M46" s="428"/>
      <c r="N46" s="428"/>
      <c r="O46" s="428"/>
      <c r="P46" s="428"/>
      <c r="Q46" s="428"/>
      <c r="R46" s="589"/>
    </row>
    <row r="47" spans="1:18">
      <c r="A47" s="683" t="s">
        <v>794</v>
      </c>
      <c r="B47" s="661"/>
      <c r="C47" s="661"/>
      <c r="D47" s="661"/>
      <c r="E47" s="684" t="s">
        <v>795</v>
      </c>
      <c r="F47" s="577"/>
      <c r="G47" s="577"/>
      <c r="H47" s="577"/>
      <c r="I47" s="126"/>
      <c r="J47" s="126"/>
      <c r="K47" s="126"/>
      <c r="L47" s="126"/>
      <c r="M47" s="126"/>
      <c r="N47" s="126"/>
      <c r="O47" s="126"/>
      <c r="P47" s="126"/>
      <c r="Q47" s="126"/>
      <c r="R47" s="126"/>
    </row>
    <row r="48" spans="1:18" outlineLevel="1">
      <c r="A48" s="660" t="s">
        <v>796</v>
      </c>
      <c r="B48" s="661"/>
      <c r="C48" s="661"/>
      <c r="D48" s="661"/>
      <c r="E48" s="662"/>
      <c r="F48" s="577"/>
      <c r="G48" s="577"/>
      <c r="H48" s="577"/>
      <c r="I48" s="126"/>
      <c r="J48" s="126"/>
      <c r="K48" s="126"/>
      <c r="L48" s="126"/>
      <c r="M48" s="126"/>
      <c r="N48" s="126"/>
      <c r="O48" s="126"/>
      <c r="P48" s="126"/>
      <c r="Q48" s="126"/>
      <c r="R48" s="126"/>
    </row>
    <row r="49" spans="1:18" outlineLevel="1">
      <c r="A49" s="589" t="s">
        <v>760</v>
      </c>
      <c r="B49" s="658">
        <f>'Antenna Pointing Losses'!K64</f>
        <v>0</v>
      </c>
      <c r="C49" s="589" t="s">
        <v>262</v>
      </c>
      <c r="D49" s="54" t="s">
        <v>761</v>
      </c>
      <c r="E49" s="54"/>
      <c r="F49" s="54"/>
      <c r="G49" s="54"/>
      <c r="H49" s="54"/>
      <c r="I49" s="54"/>
      <c r="J49" s="589"/>
      <c r="K49" s="589"/>
      <c r="L49" s="589"/>
      <c r="M49" s="589"/>
      <c r="N49" s="589"/>
      <c r="O49" s="589"/>
      <c r="P49" s="589"/>
      <c r="Q49" s="589"/>
      <c r="R49" s="589"/>
    </row>
    <row r="50" spans="1:18" outlineLevel="1">
      <c r="A50" s="589" t="s">
        <v>762</v>
      </c>
      <c r="B50" s="658">
        <f>INDEX('Antenna Gain'!H26:H32,'Antenna Gain'!E24,1)</f>
        <v>22</v>
      </c>
      <c r="C50" s="589" t="s">
        <v>517</v>
      </c>
      <c r="D50" s="54" t="s">
        <v>763</v>
      </c>
      <c r="E50" s="54"/>
      <c r="F50" s="54"/>
      <c r="G50" s="54"/>
      <c r="H50" s="54"/>
      <c r="I50" s="54"/>
      <c r="J50" s="589"/>
      <c r="K50" s="589"/>
      <c r="L50" s="589"/>
      <c r="M50" s="589"/>
      <c r="N50" s="589"/>
      <c r="O50" s="589"/>
      <c r="P50" s="589"/>
      <c r="Q50" s="589"/>
      <c r="R50" s="589"/>
    </row>
    <row r="51" spans="1:18" outlineLevel="1">
      <c r="A51" s="589" t="s">
        <v>764</v>
      </c>
      <c r="B51" s="658">
        <f>Receivers!J53</f>
        <v>1.33</v>
      </c>
      <c r="C51" s="589" t="s">
        <v>262</v>
      </c>
      <c r="D51" s="54" t="s">
        <v>765</v>
      </c>
      <c r="E51" s="54"/>
      <c r="F51" s="54"/>
      <c r="G51" s="54"/>
      <c r="H51" s="54"/>
      <c r="I51" s="54"/>
      <c r="J51" s="589"/>
      <c r="K51" s="589"/>
      <c r="L51" s="589"/>
      <c r="M51" s="589"/>
      <c r="N51" s="589"/>
      <c r="O51" s="589"/>
      <c r="P51" s="589"/>
      <c r="Q51" s="589"/>
      <c r="R51" s="589"/>
    </row>
    <row r="52" spans="1:18" outlineLevel="1">
      <c r="A52" s="589" t="s">
        <v>766</v>
      </c>
      <c r="B52" s="664">
        <f>Receivers!J68</f>
        <v>215.27609201274291</v>
      </c>
      <c r="C52" s="589" t="s">
        <v>418</v>
      </c>
      <c r="D52" s="54" t="s">
        <v>767</v>
      </c>
      <c r="E52" s="54"/>
      <c r="F52" s="54"/>
      <c r="G52" s="54"/>
      <c r="H52" s="54"/>
      <c r="I52" s="54"/>
      <c r="J52" s="589"/>
      <c r="K52" s="589"/>
      <c r="L52" s="589"/>
      <c r="M52" s="589"/>
      <c r="N52" s="589"/>
      <c r="O52" s="589"/>
      <c r="P52" s="589"/>
      <c r="Q52" s="589"/>
      <c r="R52" s="589"/>
    </row>
    <row r="53" spans="1:18" outlineLevel="1">
      <c r="A53" s="589" t="s">
        <v>768</v>
      </c>
      <c r="B53" s="658">
        <f>B50-B51-10*LOG10(B52)</f>
        <v>-2.6599580091741224</v>
      </c>
      <c r="C53" s="589" t="s">
        <v>769</v>
      </c>
      <c r="D53" s="54" t="s">
        <v>797</v>
      </c>
      <c r="E53" s="54"/>
      <c r="F53" s="54"/>
      <c r="G53" s="54"/>
      <c r="H53" s="54"/>
      <c r="I53" s="54"/>
      <c r="J53" s="589"/>
      <c r="K53" s="589"/>
      <c r="L53" s="589"/>
      <c r="M53" s="589"/>
      <c r="N53" s="589"/>
      <c r="O53" s="589"/>
      <c r="P53" s="589"/>
      <c r="Q53" s="589"/>
      <c r="R53" s="589"/>
    </row>
    <row r="54" spans="1:18" outlineLevel="1">
      <c r="A54" s="589"/>
      <c r="B54" s="658"/>
      <c r="C54" s="589"/>
      <c r="D54" s="54"/>
      <c r="E54" s="54"/>
      <c r="F54" s="54"/>
      <c r="G54" s="54"/>
      <c r="H54" s="54"/>
      <c r="I54" s="54"/>
      <c r="J54" s="589"/>
      <c r="K54" s="589"/>
      <c r="L54" s="589"/>
      <c r="M54" s="589"/>
      <c r="N54" s="589"/>
      <c r="O54" s="589"/>
      <c r="P54" s="589"/>
      <c r="Q54" s="589"/>
      <c r="R54" s="589"/>
    </row>
    <row r="55" spans="1:18" outlineLevel="1">
      <c r="A55" s="589" t="s">
        <v>798</v>
      </c>
      <c r="B55" s="333">
        <f>B19-B49+B50-B51</f>
        <v>-115.93153740834562</v>
      </c>
      <c r="C55" s="589" t="s">
        <v>360</v>
      </c>
      <c r="D55" s="54" t="s">
        <v>799</v>
      </c>
      <c r="E55" s="54"/>
      <c r="F55" s="54"/>
      <c r="G55" s="54"/>
      <c r="H55" s="54"/>
      <c r="I55" s="54"/>
      <c r="J55" s="589"/>
      <c r="K55" s="589"/>
      <c r="L55" s="589"/>
      <c r="M55" s="589"/>
      <c r="N55" s="589"/>
      <c r="O55" s="589"/>
      <c r="P55" s="589"/>
      <c r="Q55" s="589"/>
      <c r="R55" s="589"/>
    </row>
    <row r="56" spans="1:18" outlineLevel="1">
      <c r="A56" s="589"/>
      <c r="B56" s="514"/>
      <c r="C56" s="589"/>
      <c r="D56" s="54"/>
      <c r="E56" s="54"/>
      <c r="F56" s="54"/>
      <c r="G56" s="54"/>
      <c r="H56" s="54"/>
      <c r="I56" s="54"/>
      <c r="J56" s="589"/>
      <c r="K56" s="589"/>
      <c r="L56" s="589"/>
      <c r="M56" s="589"/>
      <c r="N56" s="589"/>
      <c r="O56" s="589"/>
      <c r="P56" s="589"/>
      <c r="Q56" s="589"/>
      <c r="R56" s="589"/>
    </row>
    <row r="57" spans="1:18" outlineLevel="1">
      <c r="A57" s="589" t="s">
        <v>800</v>
      </c>
      <c r="B57" s="685">
        <v>15000</v>
      </c>
      <c r="C57" s="589" t="s">
        <v>801</v>
      </c>
      <c r="D57" s="54" t="s">
        <v>802</v>
      </c>
      <c r="E57" s="54"/>
      <c r="F57" s="54"/>
      <c r="G57" s="54"/>
      <c r="H57" s="684" t="s">
        <v>70</v>
      </c>
      <c r="I57" s="54"/>
      <c r="J57" s="589"/>
      <c r="K57" s="589"/>
      <c r="L57" s="589"/>
      <c r="M57" s="589"/>
      <c r="N57" s="589"/>
      <c r="O57" s="589"/>
      <c r="P57" s="589"/>
      <c r="Q57" s="589"/>
      <c r="R57" s="589"/>
    </row>
    <row r="58" spans="1:18" outlineLevel="1">
      <c r="A58" s="589"/>
      <c r="B58" s="686"/>
      <c r="C58" s="589"/>
      <c r="D58" s="54"/>
      <c r="E58" s="54"/>
      <c r="F58" s="54"/>
      <c r="G58" s="54"/>
      <c r="H58" s="54"/>
      <c r="I58" s="54"/>
      <c r="J58" s="589"/>
      <c r="K58" s="589"/>
      <c r="L58" s="589"/>
      <c r="M58" s="589"/>
      <c r="N58" s="589"/>
      <c r="O58" s="589"/>
      <c r="P58" s="589"/>
      <c r="Q58" s="589"/>
      <c r="R58" s="589"/>
    </row>
    <row r="59" spans="1:18" outlineLevel="1">
      <c r="A59" s="589" t="s">
        <v>803</v>
      </c>
      <c r="B59" s="333">
        <f>F27+10*LOG10(B52)+10*LOG10(B57)</f>
        <v>-163.50912940026905</v>
      </c>
      <c r="C59" s="589" t="s">
        <v>360</v>
      </c>
      <c r="D59" s="54" t="s">
        <v>804</v>
      </c>
      <c r="E59" s="54"/>
      <c r="F59" s="54"/>
      <c r="G59" s="54"/>
      <c r="H59" s="54"/>
      <c r="I59" s="54"/>
      <c r="J59" s="589"/>
      <c r="K59" s="589"/>
      <c r="L59" s="589"/>
      <c r="M59" s="589"/>
      <c r="N59" s="589"/>
      <c r="O59" s="589"/>
      <c r="P59" s="589"/>
      <c r="Q59" s="589"/>
      <c r="R59" s="589"/>
    </row>
    <row r="60" spans="1:18" outlineLevel="1">
      <c r="A60" s="589"/>
      <c r="B60" s="687"/>
      <c r="C60" s="589"/>
      <c r="D60" s="54"/>
      <c r="E60" s="54"/>
      <c r="F60" s="54"/>
      <c r="G60" s="54"/>
      <c r="H60" s="54"/>
      <c r="I60" s="54"/>
      <c r="J60" s="589"/>
      <c r="K60" s="589"/>
      <c r="L60" s="589"/>
      <c r="M60" s="589"/>
      <c r="N60" s="589"/>
      <c r="O60" s="589"/>
      <c r="P60" s="589"/>
      <c r="Q60" s="589"/>
      <c r="R60" s="589"/>
    </row>
    <row r="61" spans="1:18" outlineLevel="1">
      <c r="A61" s="589" t="s">
        <v>805</v>
      </c>
      <c r="B61" s="665">
        <f>B55-B59</f>
        <v>47.577591991923427</v>
      </c>
      <c r="C61" s="589" t="s">
        <v>262</v>
      </c>
      <c r="D61" s="54" t="s">
        <v>806</v>
      </c>
      <c r="E61" s="54"/>
      <c r="F61" s="54"/>
      <c r="G61" s="54"/>
      <c r="H61" s="54"/>
      <c r="I61" s="54"/>
      <c r="J61" s="589"/>
      <c r="K61" s="589"/>
      <c r="L61" s="589"/>
      <c r="M61" s="589"/>
      <c r="N61" s="589"/>
      <c r="O61" s="589"/>
      <c r="P61" s="589"/>
      <c r="Q61" s="589"/>
      <c r="R61" s="589"/>
    </row>
    <row r="62" spans="1:18" outlineLevel="1">
      <c r="A62" s="589"/>
      <c r="B62" s="514"/>
      <c r="C62" s="589"/>
      <c r="D62" s="54"/>
      <c r="E62" s="54"/>
      <c r="F62" s="54"/>
      <c r="G62" s="54"/>
      <c r="H62" s="54"/>
      <c r="I62" s="54"/>
      <c r="J62" s="589"/>
      <c r="K62" s="589"/>
      <c r="L62" s="589"/>
      <c r="M62" s="589"/>
      <c r="N62" s="589"/>
      <c r="O62" s="589"/>
      <c r="P62" s="589"/>
      <c r="Q62" s="589"/>
      <c r="R62" s="589"/>
    </row>
    <row r="63" spans="1:18" outlineLevel="1">
      <c r="A63" s="589" t="s">
        <v>807</v>
      </c>
      <c r="B63" s="282">
        <v>12.3</v>
      </c>
      <c r="C63" s="589" t="s">
        <v>262</v>
      </c>
      <c r="D63" s="54" t="s">
        <v>808</v>
      </c>
      <c r="E63" s="54"/>
      <c r="F63" s="54"/>
      <c r="G63" s="54"/>
      <c r="H63" s="54"/>
      <c r="I63" s="54"/>
      <c r="J63" s="589"/>
      <c r="K63" s="589"/>
      <c r="L63" s="589"/>
      <c r="M63" s="589"/>
      <c r="N63" s="589"/>
      <c r="O63" s="589"/>
      <c r="P63" s="589"/>
      <c r="Q63" s="589"/>
      <c r="R63" s="589"/>
    </row>
    <row r="64" spans="1:18" outlineLevel="1">
      <c r="A64" s="589"/>
      <c r="B64" s="514"/>
      <c r="C64" s="589"/>
      <c r="D64" s="54"/>
      <c r="E64" s="54"/>
      <c r="F64" s="54"/>
      <c r="G64" s="54"/>
      <c r="H64" s="54"/>
      <c r="I64" s="54"/>
      <c r="J64" s="589"/>
      <c r="K64" s="589"/>
      <c r="L64" s="589"/>
      <c r="M64" s="589"/>
      <c r="N64" s="589"/>
      <c r="O64" s="589"/>
      <c r="P64" s="589"/>
      <c r="Q64" s="589"/>
      <c r="R64" s="589"/>
    </row>
    <row r="65" spans="1:18" outlineLevel="1">
      <c r="A65" s="589" t="s">
        <v>809</v>
      </c>
      <c r="B65" s="681">
        <f>B61-B63</f>
        <v>35.27759199192343</v>
      </c>
      <c r="C65" s="589" t="s">
        <v>262</v>
      </c>
      <c r="D65" s="54"/>
      <c r="E65" s="54"/>
      <c r="F65" s="54"/>
      <c r="G65" s="54"/>
      <c r="H65" s="54"/>
      <c r="I65" s="54"/>
      <c r="J65" s="589"/>
      <c r="K65" s="589"/>
      <c r="L65" s="589"/>
      <c r="M65" s="589"/>
      <c r="N65" s="589"/>
      <c r="O65" s="589"/>
      <c r="P65" s="589"/>
      <c r="Q65" s="589"/>
      <c r="R65" s="589"/>
    </row>
    <row r="66" spans="1:18" outlineLevel="1">
      <c r="A66" s="428"/>
      <c r="B66" s="428"/>
      <c r="C66" s="428"/>
      <c r="D66" s="54"/>
      <c r="E66" s="54"/>
      <c r="F66" s="54"/>
      <c r="G66" s="54"/>
      <c r="H66" s="54"/>
      <c r="I66" s="54"/>
      <c r="J66" s="589"/>
      <c r="K66" s="589"/>
      <c r="L66" s="589"/>
      <c r="M66" s="589"/>
      <c r="N66" s="589"/>
      <c r="O66" s="589"/>
      <c r="P66" s="589"/>
      <c r="Q66" s="589"/>
      <c r="R66" s="589"/>
    </row>
    <row r="67" spans="1:18" outlineLevel="1">
      <c r="A67" s="589"/>
      <c r="B67" s="589"/>
      <c r="C67" s="589"/>
      <c r="D67" s="54"/>
      <c r="E67" s="54"/>
      <c r="F67" s="54"/>
      <c r="G67" s="54"/>
      <c r="H67" s="54"/>
      <c r="I67" s="54"/>
      <c r="J67" s="589"/>
      <c r="K67" s="589"/>
      <c r="L67" s="589"/>
      <c r="M67" s="589"/>
      <c r="N67" s="589"/>
      <c r="O67" s="589"/>
      <c r="P67" s="589"/>
      <c r="Q67" s="589"/>
      <c r="R67" s="589"/>
    </row>
    <row r="68" spans="1:18" outlineLevel="1">
      <c r="A68" s="589"/>
      <c r="B68" s="589"/>
      <c r="C68" s="589"/>
      <c r="D68" s="54"/>
      <c r="E68" s="54"/>
      <c r="F68" s="54"/>
      <c r="G68" s="54"/>
      <c r="H68" s="54"/>
      <c r="I68" s="54"/>
      <c r="J68" s="589"/>
      <c r="K68" s="589"/>
      <c r="L68" s="589"/>
      <c r="M68" s="589"/>
      <c r="N68" s="589"/>
      <c r="O68" s="589"/>
      <c r="P68" s="589"/>
      <c r="Q68" s="589"/>
      <c r="R68" s="589"/>
    </row>
    <row r="69" spans="1:18">
      <c r="B69" s="688" t="s">
        <v>9</v>
      </c>
      <c r="C69" t="s">
        <v>9</v>
      </c>
    </row>
  </sheetData>
  <pageMargins left="0.75" right="0.75" top="1" bottom="1" header="0.51180555555555496" footer="0.51180555555555496"/>
  <pageSetup paperSize="0" scale="0" firstPageNumber="0" orientation="portrait" usePrinterDefaults="0" horizontalDpi="0" verticalDpi="0" copies="0"/>
  <drawing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FF00"/>
  </sheetPr>
  <dimension ref="A1:S92"/>
  <sheetViews>
    <sheetView zoomScaleNormal="100" workbookViewId="0">
      <selection activeCell="B29" sqref="B29"/>
    </sheetView>
  </sheetViews>
  <sheetFormatPr defaultRowHeight="12.75" outlineLevelRow="1"/>
  <cols>
    <col min="1" max="1" width="40"/>
    <col min="2" max="2" width="15.140625"/>
    <col min="3" max="3" width="12.28515625"/>
    <col min="4" max="4" width="25.5703125"/>
    <col min="7" max="7" width="9.42578125"/>
    <col min="9" max="9" width="14.28515625"/>
    <col min="10" max="10" width="22.5703125"/>
  </cols>
  <sheetData>
    <row r="1" spans="1:18" ht="18">
      <c r="A1" s="647" t="str">
        <f>'Title Page'!F3</f>
        <v>Alpha CubeSat</v>
      </c>
      <c r="B1" s="21" t="s">
        <v>70</v>
      </c>
      <c r="C1" s="16" t="s">
        <v>9</v>
      </c>
      <c r="D1" s="648" t="str">
        <f>'Title Page'!F3</f>
        <v>Alpha CubeSat</v>
      </c>
      <c r="E1" s="649" t="s">
        <v>9</v>
      </c>
      <c r="F1" s="649" t="str">
        <f>'Title Page'!D23</f>
        <v>Date Data Last Modified:</v>
      </c>
      <c r="G1" s="649"/>
      <c r="H1" s="16"/>
      <c r="I1" s="16"/>
      <c r="J1" s="16"/>
      <c r="K1" s="16"/>
      <c r="L1" s="16"/>
      <c r="M1" s="16"/>
      <c r="N1" s="16"/>
      <c r="O1" s="16"/>
      <c r="P1" s="16"/>
      <c r="Q1" s="16"/>
      <c r="R1" s="16"/>
    </row>
    <row r="2" spans="1:18" ht="20.25">
      <c r="A2" s="650" t="s">
        <v>810</v>
      </c>
      <c r="B2" s="16"/>
      <c r="C2" s="16"/>
      <c r="D2" s="649" t="str">
        <f>'Title Page'!G1</f>
        <v>Version: 2.5.3</v>
      </c>
      <c r="E2" s="649"/>
      <c r="F2" s="689" t="str">
        <f>'Title Page'!F23</f>
        <v>2016 February 05</v>
      </c>
      <c r="G2" s="649"/>
      <c r="H2" s="16"/>
      <c r="I2" s="16"/>
      <c r="J2" s="16"/>
      <c r="K2" s="16"/>
      <c r="L2" s="16"/>
      <c r="M2" s="16"/>
      <c r="N2" s="16"/>
      <c r="O2" s="16"/>
      <c r="P2" s="16"/>
      <c r="Q2" s="16"/>
      <c r="R2" s="16"/>
    </row>
    <row r="3" spans="1:18">
      <c r="A3" s="16"/>
      <c r="B3" s="16"/>
      <c r="C3" s="16"/>
      <c r="D3" s="649"/>
      <c r="E3" s="649"/>
      <c r="F3" s="649"/>
      <c r="G3" s="649"/>
      <c r="H3" s="16"/>
      <c r="I3" s="16"/>
      <c r="J3" s="16"/>
      <c r="K3" s="16"/>
      <c r="L3" s="16"/>
      <c r="M3" s="16"/>
      <c r="N3" s="16"/>
      <c r="O3" s="16"/>
      <c r="P3" s="16"/>
      <c r="Q3" s="16"/>
      <c r="R3" s="16"/>
    </row>
    <row r="4" spans="1:18">
      <c r="A4" s="651" t="s">
        <v>210</v>
      </c>
      <c r="B4" s="651" t="s">
        <v>211</v>
      </c>
      <c r="C4" s="651" t="s">
        <v>727</v>
      </c>
      <c r="D4" s="651" t="s">
        <v>728</v>
      </c>
      <c r="E4" s="542"/>
      <c r="F4" s="542"/>
      <c r="G4" s="542"/>
      <c r="H4" s="542"/>
      <c r="I4" s="542"/>
      <c r="J4" s="542"/>
      <c r="K4" s="542"/>
      <c r="L4" s="542"/>
      <c r="M4" s="542"/>
      <c r="N4" s="542"/>
      <c r="O4" s="542"/>
      <c r="P4" s="542"/>
      <c r="Q4" s="542"/>
      <c r="R4" s="542"/>
    </row>
    <row r="5" spans="1:18">
      <c r="A5" s="652" t="s">
        <v>522</v>
      </c>
      <c r="B5" s="126"/>
      <c r="C5" s="126"/>
      <c r="D5" s="126"/>
      <c r="E5" s="126"/>
      <c r="F5" s="126"/>
      <c r="G5" s="126"/>
      <c r="H5" s="126"/>
      <c r="I5" s="126"/>
      <c r="J5" s="126"/>
      <c r="K5" s="126"/>
      <c r="L5" s="126"/>
      <c r="M5" s="126"/>
      <c r="N5" s="126"/>
      <c r="O5" s="126"/>
      <c r="P5" s="126"/>
      <c r="Q5" s="126"/>
      <c r="R5" s="126"/>
    </row>
    <row r="6" spans="1:18">
      <c r="A6" s="589" t="s">
        <v>811</v>
      </c>
      <c r="B6" s="653">
        <f>Transmitters!E52</f>
        <v>5</v>
      </c>
      <c r="C6" s="589" t="s">
        <v>731</v>
      </c>
      <c r="D6" s="54" t="s">
        <v>812</v>
      </c>
      <c r="E6" s="54"/>
      <c r="F6" s="54"/>
      <c r="G6" s="54"/>
      <c r="H6" s="54"/>
      <c r="I6" s="54"/>
      <c r="J6" s="54"/>
      <c r="K6" s="589"/>
      <c r="L6" s="654" t="s">
        <v>813</v>
      </c>
      <c r="M6" s="604"/>
      <c r="N6" s="604"/>
      <c r="O6" s="604"/>
      <c r="P6" s="604"/>
      <c r="Q6" s="594"/>
      <c r="R6" s="589"/>
    </row>
    <row r="7" spans="1:18">
      <c r="A7" s="655" t="s">
        <v>734</v>
      </c>
      <c r="B7" s="603">
        <f>10*LOG10(B6)</f>
        <v>6.9897000433601884</v>
      </c>
      <c r="C7" s="589" t="s">
        <v>360</v>
      </c>
      <c r="D7" s="54" t="s">
        <v>735</v>
      </c>
      <c r="E7" s="54"/>
      <c r="F7" s="54"/>
      <c r="G7" s="54"/>
      <c r="H7" s="54"/>
      <c r="I7" s="54"/>
      <c r="J7" s="54"/>
      <c r="K7" s="589"/>
      <c r="L7" s="589"/>
      <c r="M7" s="589"/>
      <c r="N7" s="589"/>
      <c r="O7" s="589"/>
      <c r="P7" s="589"/>
      <c r="Q7" s="589"/>
      <c r="R7" s="589"/>
    </row>
    <row r="8" spans="1:18">
      <c r="A8" s="655" t="s">
        <v>736</v>
      </c>
      <c r="B8" s="333">
        <f>B7+30</f>
        <v>36.989700043360187</v>
      </c>
      <c r="C8" s="589" t="s">
        <v>337</v>
      </c>
      <c r="D8" s="54" t="s">
        <v>737</v>
      </c>
      <c r="E8" s="54"/>
      <c r="F8" s="54"/>
      <c r="G8" s="54"/>
      <c r="H8" s="54"/>
      <c r="I8" s="54"/>
      <c r="J8" s="54"/>
      <c r="K8" s="589"/>
      <c r="L8" s="589"/>
      <c r="M8" s="589"/>
      <c r="N8" s="589"/>
      <c r="O8" s="589"/>
      <c r="P8" s="589"/>
      <c r="Q8" s="589"/>
      <c r="R8" s="589"/>
    </row>
    <row r="9" spans="1:18">
      <c r="A9" s="589" t="s">
        <v>764</v>
      </c>
      <c r="B9" s="656">
        <f>Transmitters!I71</f>
        <v>0.48699999999999999</v>
      </c>
      <c r="C9" s="589" t="s">
        <v>262</v>
      </c>
      <c r="D9" s="54" t="s">
        <v>814</v>
      </c>
      <c r="E9" s="54"/>
      <c r="F9" s="54"/>
      <c r="G9" s="54"/>
      <c r="H9" s="54"/>
      <c r="I9" s="54"/>
      <c r="J9" s="54"/>
      <c r="K9" s="589"/>
      <c r="L9" s="589"/>
      <c r="M9" s="589"/>
      <c r="N9" s="589"/>
      <c r="O9" s="589"/>
      <c r="P9" s="589"/>
      <c r="Q9" s="589"/>
      <c r="R9" s="589"/>
    </row>
    <row r="10" spans="1:18">
      <c r="A10" s="589" t="s">
        <v>762</v>
      </c>
      <c r="B10" s="653">
        <f>INDEX('Antenna Gain'!H43:H49,'Antenna Gain'!E41,1)</f>
        <v>31</v>
      </c>
      <c r="C10" s="589" t="s">
        <v>517</v>
      </c>
      <c r="D10" s="54" t="s">
        <v>815</v>
      </c>
      <c r="E10" s="54"/>
      <c r="F10" s="54"/>
      <c r="G10" s="54"/>
      <c r="H10" s="54"/>
      <c r="I10" s="54"/>
      <c r="J10" s="54"/>
      <c r="K10" s="589"/>
      <c r="L10" s="589"/>
      <c r="M10" s="589"/>
      <c r="N10" s="589"/>
      <c r="O10" s="589"/>
      <c r="P10" s="589"/>
      <c r="Q10" s="589"/>
      <c r="R10" s="589"/>
    </row>
    <row r="11" spans="1:18">
      <c r="A11" s="589" t="s">
        <v>816</v>
      </c>
      <c r="B11" s="603">
        <f>B7-B9+B10</f>
        <v>37.502700043360186</v>
      </c>
      <c r="C11" s="589" t="s">
        <v>360</v>
      </c>
      <c r="D11" s="54" t="s">
        <v>817</v>
      </c>
      <c r="E11" s="54"/>
      <c r="F11" s="54"/>
      <c r="G11" s="54"/>
      <c r="H11" s="54"/>
      <c r="I11" s="54"/>
      <c r="J11" s="54"/>
      <c r="K11" s="589"/>
      <c r="L11" s="589"/>
      <c r="M11" s="589"/>
      <c r="N11" s="589"/>
      <c r="O11" s="589"/>
      <c r="P11" s="589"/>
      <c r="Q11" s="589"/>
      <c r="R11" s="589"/>
    </row>
    <row r="12" spans="1:18">
      <c r="A12" s="652" t="s">
        <v>818</v>
      </c>
      <c r="B12" s="181"/>
      <c r="C12" s="126"/>
      <c r="D12" s="126"/>
      <c r="E12" s="126"/>
      <c r="F12" s="126"/>
      <c r="G12" s="126"/>
      <c r="H12" s="126"/>
      <c r="I12" s="126"/>
      <c r="J12" s="126"/>
      <c r="K12" s="126"/>
      <c r="L12" s="126"/>
      <c r="M12" s="126"/>
      <c r="N12" s="126"/>
      <c r="O12" s="126"/>
      <c r="P12" s="126"/>
      <c r="Q12" s="126"/>
      <c r="R12" s="126"/>
    </row>
    <row r="13" spans="1:18">
      <c r="A13" s="589" t="s">
        <v>760</v>
      </c>
      <c r="B13" s="656">
        <f>'Antenna Pointing Losses'!K86</f>
        <v>0</v>
      </c>
      <c r="C13" s="589" t="s">
        <v>262</v>
      </c>
      <c r="D13" s="54" t="s">
        <v>819</v>
      </c>
      <c r="E13" s="54"/>
      <c r="F13" s="54"/>
      <c r="G13" s="54"/>
      <c r="H13" s="54"/>
      <c r="I13" s="54"/>
      <c r="J13" s="54"/>
      <c r="K13" s="589"/>
      <c r="L13" s="589"/>
      <c r="M13" s="589"/>
      <c r="N13" s="589"/>
      <c r="O13" s="589"/>
      <c r="P13" s="589"/>
      <c r="Q13" s="589"/>
      <c r="R13" s="589"/>
    </row>
    <row r="14" spans="1:18">
      <c r="A14" s="589" t="s">
        <v>820</v>
      </c>
      <c r="B14" s="653">
        <f>'Antenna Polarization Loss'!F60</f>
        <v>1.68938534407788E-3</v>
      </c>
      <c r="C14" s="589" t="s">
        <v>262</v>
      </c>
      <c r="D14" s="54" t="s">
        <v>821</v>
      </c>
      <c r="E14" s="54"/>
      <c r="F14" s="54"/>
      <c r="G14" s="54"/>
      <c r="H14" s="54"/>
      <c r="I14" s="54"/>
      <c r="J14" s="54"/>
      <c r="K14" s="589"/>
      <c r="L14" s="589"/>
      <c r="M14" s="589"/>
      <c r="N14" s="589"/>
      <c r="O14" s="589"/>
      <c r="P14" s="589"/>
      <c r="Q14" s="589"/>
      <c r="R14" s="589"/>
    </row>
    <row r="15" spans="1:18">
      <c r="A15" s="589" t="s">
        <v>315</v>
      </c>
      <c r="B15" s="658">
        <f>Frequency!M18</f>
        <v>254.60702393764444</v>
      </c>
      <c r="C15" s="589" t="s">
        <v>262</v>
      </c>
      <c r="D15" s="54" t="s">
        <v>749</v>
      </c>
      <c r="E15" s="54"/>
      <c r="F15" s="54"/>
      <c r="G15" s="54"/>
      <c r="H15" s="54"/>
      <c r="I15" s="54"/>
      <c r="J15" s="54"/>
      <c r="K15" s="589"/>
      <c r="L15" s="589"/>
      <c r="M15" s="589"/>
      <c r="N15" s="589"/>
      <c r="O15" s="589"/>
      <c r="P15" s="589"/>
      <c r="Q15" s="589"/>
      <c r="R15" s="589"/>
    </row>
    <row r="16" spans="1:18">
      <c r="A16" s="589" t="s">
        <v>822</v>
      </c>
      <c r="B16" s="690">
        <f>'Atmos. &amp; Ionos. Losses'!D23</f>
        <v>2.1</v>
      </c>
      <c r="C16" s="589" t="s">
        <v>262</v>
      </c>
      <c r="D16" s="54" t="s">
        <v>751</v>
      </c>
      <c r="E16" s="54"/>
      <c r="F16" s="54"/>
      <c r="G16" s="54"/>
      <c r="H16" s="54"/>
      <c r="I16" s="54"/>
      <c r="J16" s="54"/>
      <c r="K16" s="589"/>
      <c r="L16" s="589"/>
      <c r="M16" s="589"/>
      <c r="N16" s="589"/>
      <c r="O16" s="589"/>
      <c r="P16" s="589"/>
      <c r="Q16" s="589"/>
      <c r="R16" s="589"/>
    </row>
    <row r="17" spans="1:19">
      <c r="A17" s="589" t="s">
        <v>823</v>
      </c>
      <c r="B17" s="656">
        <f>INDEX('Atmos. &amp; Ionos. Losses'!D45:D48,Frequency!L16,1)</f>
        <v>0</v>
      </c>
      <c r="C17" s="589" t="s">
        <v>262</v>
      </c>
      <c r="D17" s="54" t="s">
        <v>753</v>
      </c>
      <c r="E17" s="54"/>
      <c r="F17" s="54"/>
      <c r="G17" s="54"/>
      <c r="H17" s="54"/>
      <c r="I17" s="54"/>
      <c r="J17" s="54"/>
      <c r="K17" s="589"/>
      <c r="L17" s="589"/>
      <c r="M17" s="589"/>
      <c r="N17" s="589"/>
      <c r="O17" s="589"/>
      <c r="P17" s="589"/>
      <c r="Q17" s="589"/>
      <c r="R17" s="589"/>
    </row>
    <row r="18" spans="1:19">
      <c r="A18" s="589" t="s">
        <v>824</v>
      </c>
      <c r="B18" s="659">
        <v>0</v>
      </c>
      <c r="C18" s="589" t="s">
        <v>262</v>
      </c>
      <c r="D18" s="54" t="s">
        <v>755</v>
      </c>
      <c r="E18" s="54"/>
      <c r="F18" s="54"/>
      <c r="G18" s="54"/>
      <c r="H18" s="54"/>
      <c r="I18" s="54"/>
      <c r="J18" s="54" t="s">
        <v>9</v>
      </c>
      <c r="K18" s="589"/>
      <c r="L18" s="589"/>
      <c r="M18" s="589"/>
      <c r="N18" s="589"/>
      <c r="O18" s="589"/>
      <c r="P18" s="589"/>
      <c r="Q18" s="589"/>
      <c r="R18" s="589"/>
    </row>
    <row r="19" spans="1:19">
      <c r="A19" s="589" t="s">
        <v>825</v>
      </c>
      <c r="B19" s="665">
        <f>B11-SUM(B13:B18)</f>
        <v>-219.20601327962831</v>
      </c>
      <c r="C19" s="589" t="s">
        <v>360</v>
      </c>
      <c r="D19" s="54" t="s">
        <v>826</v>
      </c>
      <c r="E19" s="54"/>
      <c r="F19" s="54"/>
      <c r="G19" s="54"/>
      <c r="H19" s="54"/>
      <c r="I19" s="54"/>
      <c r="J19" s="54"/>
      <c r="K19" s="589"/>
      <c r="L19" s="589"/>
      <c r="M19" s="589"/>
      <c r="N19" s="589"/>
      <c r="O19" s="589"/>
      <c r="P19" s="589"/>
      <c r="Q19" s="589"/>
      <c r="R19" s="589"/>
    </row>
    <row r="20" spans="1:19">
      <c r="A20" s="652" t="s">
        <v>827</v>
      </c>
      <c r="B20" s="126"/>
      <c r="C20" s="126"/>
      <c r="D20" s="126"/>
      <c r="E20" s="126"/>
      <c r="F20" s="126"/>
      <c r="G20" s="126"/>
      <c r="H20" s="126"/>
      <c r="I20" s="126"/>
      <c r="J20" s="660" t="s">
        <v>9</v>
      </c>
      <c r="K20" s="661"/>
      <c r="L20" s="661"/>
      <c r="M20" s="661"/>
      <c r="N20" s="661"/>
      <c r="O20" s="126"/>
      <c r="P20" s="126"/>
      <c r="Q20" s="126"/>
      <c r="R20" s="126"/>
      <c r="S20" s="544"/>
    </row>
    <row r="21" spans="1:19" outlineLevel="1">
      <c r="A21" s="652" t="s">
        <v>759</v>
      </c>
      <c r="B21" s="126"/>
      <c r="C21" s="126"/>
      <c r="D21" s="126"/>
      <c r="E21" s="126"/>
      <c r="F21" s="126"/>
      <c r="G21" s="126"/>
      <c r="H21" s="126"/>
      <c r="I21" s="126"/>
      <c r="J21" s="660" t="s">
        <v>9</v>
      </c>
      <c r="K21" s="661"/>
      <c r="L21" s="661"/>
      <c r="M21" s="661"/>
      <c r="N21" s="661"/>
      <c r="O21" s="126"/>
      <c r="P21" s="126"/>
      <c r="Q21" s="126"/>
      <c r="R21" s="126"/>
      <c r="S21" s="544"/>
    </row>
    <row r="22" spans="1:19" outlineLevel="1">
      <c r="A22" s="663" t="s">
        <v>745</v>
      </c>
      <c r="B22" s="656">
        <f>'Antenna Pointing Losses'!K103</f>
        <v>0.11250081525760564</v>
      </c>
      <c r="C22" s="589" t="s">
        <v>262</v>
      </c>
      <c r="D22" s="54" t="s">
        <v>828</v>
      </c>
      <c r="E22" s="54"/>
      <c r="F22" s="54"/>
      <c r="G22" s="54"/>
      <c r="H22" s="54"/>
      <c r="I22" s="54"/>
      <c r="J22" s="54"/>
      <c r="K22" s="658"/>
      <c r="L22" s="589"/>
      <c r="M22" s="589"/>
      <c r="N22" s="589"/>
      <c r="O22" s="589"/>
      <c r="P22" s="589"/>
      <c r="Q22" s="589"/>
      <c r="R22" s="589"/>
    </row>
    <row r="23" spans="1:19" outlineLevel="1">
      <c r="A23" s="589" t="s">
        <v>829</v>
      </c>
      <c r="B23" s="653">
        <f>INDEX('Antenna Gain'!N60:N63,'Antenna Gain'!E58,1)</f>
        <v>78.999983480206751</v>
      </c>
      <c r="C23" s="589" t="s">
        <v>517</v>
      </c>
      <c r="D23" s="54" t="s">
        <v>830</v>
      </c>
      <c r="E23" s="54"/>
      <c r="F23" s="54"/>
      <c r="G23" s="54"/>
      <c r="H23" s="54"/>
      <c r="I23" s="54"/>
      <c r="J23" s="54"/>
      <c r="K23" s="658"/>
      <c r="L23" s="589"/>
      <c r="M23" s="589"/>
      <c r="N23" s="589"/>
      <c r="O23" s="589"/>
      <c r="P23" s="589"/>
      <c r="Q23" s="589"/>
      <c r="R23" s="589"/>
    </row>
    <row r="24" spans="1:19" outlineLevel="1">
      <c r="A24" s="589" t="s">
        <v>831</v>
      </c>
      <c r="B24" s="656">
        <f>Receivers!J124</f>
        <v>1.9852000000000001</v>
      </c>
      <c r="C24" s="589" t="s">
        <v>262</v>
      </c>
      <c r="D24" s="54" t="s">
        <v>832</v>
      </c>
      <c r="E24" s="54"/>
      <c r="F24" s="54"/>
      <c r="G24" s="54"/>
      <c r="H24" s="54"/>
      <c r="I24" s="54"/>
      <c r="J24" s="54"/>
      <c r="K24" s="589"/>
      <c r="L24" s="589"/>
      <c r="M24" s="589"/>
      <c r="N24" s="589"/>
      <c r="O24" s="589"/>
      <c r="P24" s="589"/>
      <c r="Q24" s="589"/>
      <c r="R24" s="589"/>
    </row>
    <row r="25" spans="1:19" outlineLevel="1">
      <c r="A25" s="589" t="s">
        <v>833</v>
      </c>
      <c r="B25" s="664">
        <f>Receivers!J147</f>
        <v>213.91257264423822</v>
      </c>
      <c r="C25" s="589" t="s">
        <v>418</v>
      </c>
      <c r="D25" s="54" t="s">
        <v>834</v>
      </c>
      <c r="E25" s="54"/>
      <c r="F25" s="54"/>
      <c r="G25" s="54"/>
      <c r="H25" s="54"/>
      <c r="I25" s="54"/>
      <c r="J25" s="54"/>
      <c r="K25" s="664"/>
      <c r="L25" s="589"/>
      <c r="M25" s="589"/>
      <c r="N25" s="589"/>
      <c r="O25" s="589"/>
      <c r="P25" s="589"/>
      <c r="Q25" s="589"/>
      <c r="R25" s="589"/>
    </row>
    <row r="26" spans="1:19" outlineLevel="1">
      <c r="A26" s="589" t="s">
        <v>835</v>
      </c>
      <c r="B26" s="658">
        <f>B23-B24-10*LOG10(B25)</f>
        <v>53.712420371772865</v>
      </c>
      <c r="C26" s="589" t="s">
        <v>769</v>
      </c>
      <c r="D26" s="54" t="s">
        <v>770</v>
      </c>
      <c r="E26" s="54"/>
      <c r="F26" s="54"/>
      <c r="G26" s="54"/>
      <c r="H26" s="54"/>
      <c r="I26" s="54"/>
      <c r="J26" s="54"/>
      <c r="K26" s="658"/>
      <c r="L26" s="589"/>
      <c r="M26" s="589"/>
      <c r="N26" s="589"/>
      <c r="O26" s="589"/>
      <c r="P26" s="589"/>
      <c r="Q26" s="589"/>
      <c r="R26" s="589"/>
    </row>
    <row r="27" spans="1:19" outlineLevel="1">
      <c r="A27" s="589" t="s">
        <v>836</v>
      </c>
      <c r="B27" s="665">
        <f>B19-B22-F27+B26</f>
        <v>62.993906276886932</v>
      </c>
      <c r="C27" s="589" t="s">
        <v>772</v>
      </c>
      <c r="D27" s="666" t="s">
        <v>773</v>
      </c>
      <c r="E27" s="667"/>
      <c r="F27" s="667">
        <v>-228.6</v>
      </c>
      <c r="G27" s="668" t="s">
        <v>774</v>
      </c>
      <c r="H27" s="305"/>
      <c r="I27" s="54"/>
      <c r="J27" s="54"/>
      <c r="K27" s="514"/>
      <c r="L27" s="589"/>
      <c r="M27" s="589"/>
      <c r="N27" s="589"/>
      <c r="O27" s="589"/>
      <c r="P27" s="589"/>
      <c r="Q27" s="589"/>
      <c r="R27" s="589"/>
    </row>
    <row r="28" spans="1:19" outlineLevel="1">
      <c r="A28" s="589" t="s">
        <v>775</v>
      </c>
      <c r="B28" s="55">
        <v>256000</v>
      </c>
      <c r="C28" s="589" t="s">
        <v>776</v>
      </c>
      <c r="D28" s="54" t="s">
        <v>777</v>
      </c>
      <c r="E28" s="54"/>
      <c r="F28" s="54"/>
      <c r="G28" s="54"/>
      <c r="H28" s="54"/>
      <c r="I28" s="54"/>
      <c r="J28" s="54"/>
      <c r="K28" s="669"/>
      <c r="L28" s="589"/>
      <c r="M28" s="589"/>
      <c r="N28" s="589"/>
      <c r="O28" s="589"/>
      <c r="P28" s="589"/>
      <c r="Q28" s="589"/>
      <c r="R28" s="589"/>
    </row>
    <row r="29" spans="1:19" outlineLevel="1">
      <c r="A29" s="655" t="s">
        <v>778</v>
      </c>
      <c r="B29" s="670">
        <f>10*LOG10(B28)</f>
        <v>54.082399653118493</v>
      </c>
      <c r="C29" s="589" t="s">
        <v>772</v>
      </c>
      <c r="D29" s="54" t="s">
        <v>779</v>
      </c>
      <c r="E29" s="54"/>
      <c r="F29" s="54"/>
      <c r="G29" s="54"/>
      <c r="H29" s="54"/>
      <c r="I29" s="54"/>
      <c r="J29" s="54"/>
      <c r="K29" s="514"/>
      <c r="L29" s="589"/>
      <c r="M29" s="589"/>
      <c r="N29" s="589"/>
      <c r="O29" s="589"/>
      <c r="P29" s="589"/>
      <c r="Q29" s="589"/>
      <c r="R29" s="589"/>
    </row>
    <row r="30" spans="1:19" outlineLevel="1">
      <c r="A30" s="589" t="s">
        <v>837</v>
      </c>
      <c r="B30" s="665">
        <f>B27-B29</f>
        <v>8.9115066237684388</v>
      </c>
      <c r="C30" s="589" t="s">
        <v>262</v>
      </c>
      <c r="D30" s="54" t="s">
        <v>9</v>
      </c>
      <c r="E30" s="54"/>
      <c r="F30" s="54"/>
      <c r="G30" s="54"/>
      <c r="H30" s="54"/>
      <c r="I30" s="54"/>
      <c r="J30" s="54"/>
      <c r="K30" s="514"/>
      <c r="L30" s="589"/>
      <c r="M30" s="589"/>
      <c r="N30" s="589"/>
      <c r="O30" s="589"/>
      <c r="P30" s="589"/>
      <c r="Q30" s="589"/>
      <c r="R30" s="589"/>
    </row>
    <row r="31" spans="1:19" outlineLevel="1">
      <c r="A31" s="589"/>
      <c r="B31" s="691"/>
      <c r="C31" s="589"/>
      <c r="D31" s="54"/>
      <c r="E31" s="54"/>
      <c r="F31" s="54"/>
      <c r="G31" s="54"/>
      <c r="H31" s="54"/>
      <c r="I31" s="54"/>
      <c r="J31" s="54"/>
      <c r="K31" s="514"/>
      <c r="L31" s="589"/>
      <c r="M31" s="589"/>
      <c r="N31" s="589"/>
      <c r="O31" s="589"/>
      <c r="P31" s="589"/>
      <c r="Q31" s="589"/>
      <c r="R31" s="589"/>
    </row>
    <row r="32" spans="1:19" outlineLevel="1">
      <c r="A32" s="589" t="s">
        <v>781</v>
      </c>
      <c r="B32" s="672" t="str">
        <f>INDEX('Modulation-Demodulation Method'!C33:C51,'Modulation-Demodulation Method'!E30,1)</f>
        <v>16QAM</v>
      </c>
      <c r="C32" s="590" t="s">
        <v>9</v>
      </c>
      <c r="D32" s="673" t="s">
        <v>838</v>
      </c>
      <c r="E32" s="54"/>
      <c r="F32" s="54"/>
      <c r="G32" s="54"/>
      <c r="H32" s="54"/>
      <c r="I32" s="54"/>
      <c r="J32" s="356"/>
      <c r="K32" s="589"/>
      <c r="L32" s="589"/>
      <c r="M32" s="589"/>
      <c r="N32" s="589"/>
      <c r="O32" s="589"/>
      <c r="P32" s="589"/>
      <c r="Q32" s="589"/>
      <c r="R32" s="589"/>
    </row>
    <row r="33" spans="1:19" outlineLevel="1">
      <c r="A33" s="589" t="s">
        <v>783</v>
      </c>
      <c r="B33" s="674" t="str">
        <f>INDEX('Modulation-Demodulation Method'!D33:D51,'Modulation-Demodulation Method'!E30,1)</f>
        <v>Reed Solomon FEC</v>
      </c>
      <c r="C33" s="675"/>
      <c r="D33" s="371" t="s">
        <v>839</v>
      </c>
      <c r="E33" s="692"/>
      <c r="F33" s="54"/>
      <c r="G33" s="54"/>
      <c r="H33" s="54"/>
      <c r="I33" s="54"/>
      <c r="J33" s="54"/>
      <c r="K33" s="514"/>
      <c r="L33" s="589"/>
      <c r="M33" s="589"/>
      <c r="N33" s="589"/>
      <c r="O33" s="589"/>
      <c r="P33" s="589"/>
      <c r="Q33" s="589"/>
      <c r="R33" s="589"/>
    </row>
    <row r="34" spans="1:19" outlineLevel="1">
      <c r="A34" s="589"/>
      <c r="B34" s="693"/>
      <c r="C34" s="590"/>
      <c r="D34" s="694"/>
      <c r="E34" s="692"/>
      <c r="F34" s="54"/>
      <c r="G34" s="54"/>
      <c r="H34" s="54"/>
      <c r="I34" s="54"/>
      <c r="J34" s="54"/>
      <c r="K34" s="514"/>
      <c r="L34" s="589"/>
      <c r="M34" s="589"/>
      <c r="N34" s="589"/>
      <c r="O34" s="589"/>
      <c r="P34" s="589"/>
      <c r="Q34" s="589"/>
      <c r="R34" s="589"/>
    </row>
    <row r="35" spans="1:19" outlineLevel="1">
      <c r="A35" s="589" t="s">
        <v>785</v>
      </c>
      <c r="B35" s="676">
        <f>INDEX('Modulation-Demodulation Method'!E33:E51,'Modulation-Demodulation Method'!E30,1)</f>
        <v>9.9999999999999995E-8</v>
      </c>
      <c r="C35" s="590"/>
      <c r="D35" s="371" t="s">
        <v>840</v>
      </c>
      <c r="E35" s="692"/>
      <c r="F35" s="54"/>
      <c r="G35" s="54"/>
      <c r="H35" s="54"/>
      <c r="I35" s="54"/>
      <c r="J35" s="54"/>
      <c r="K35" s="514"/>
      <c r="L35" s="589"/>
      <c r="M35" s="589"/>
      <c r="N35" s="589"/>
      <c r="O35" s="589"/>
      <c r="P35" s="589"/>
      <c r="Q35" s="589"/>
      <c r="R35" s="589"/>
    </row>
    <row r="36" spans="1:19" outlineLevel="1">
      <c r="A36" s="589"/>
      <c r="B36" s="693"/>
      <c r="C36" s="590"/>
      <c r="D36" s="694"/>
      <c r="E36" s="692"/>
      <c r="F36" s="54"/>
      <c r="G36" s="54"/>
      <c r="H36" s="54"/>
      <c r="I36" s="54"/>
      <c r="J36" s="54"/>
      <c r="K36" s="514"/>
      <c r="L36" s="589"/>
      <c r="M36" s="589"/>
      <c r="N36" s="589"/>
      <c r="O36" s="589"/>
      <c r="P36" s="589"/>
      <c r="Q36" s="589"/>
      <c r="R36" s="589"/>
    </row>
    <row r="37" spans="1:19" outlineLevel="1">
      <c r="A37" s="589" t="s">
        <v>787</v>
      </c>
      <c r="B37" s="695">
        <f>'Modulation-Demodulation Method'!E53</f>
        <v>0</v>
      </c>
      <c r="C37" s="589" t="s">
        <v>262</v>
      </c>
      <c r="D37" s="54" t="s">
        <v>841</v>
      </c>
      <c r="E37" s="54"/>
      <c r="F37" s="54"/>
      <c r="G37" s="54"/>
      <c r="H37" s="54"/>
      <c r="I37" s="54"/>
      <c r="J37" s="54"/>
      <c r="K37" s="589"/>
      <c r="L37" s="589"/>
      <c r="M37" s="589"/>
      <c r="N37" s="589"/>
      <c r="O37" s="589"/>
      <c r="P37" s="589"/>
      <c r="Q37" s="589"/>
      <c r="R37" s="589"/>
    </row>
    <row r="38" spans="1:19" outlineLevel="1">
      <c r="A38" s="589"/>
      <c r="B38" s="696"/>
      <c r="C38" s="589"/>
      <c r="D38" s="54"/>
      <c r="E38" s="54"/>
      <c r="F38" s="54"/>
      <c r="G38" s="54"/>
      <c r="H38" s="54"/>
      <c r="I38" s="54"/>
      <c r="J38" s="54"/>
      <c r="K38" s="589"/>
      <c r="L38" s="589"/>
      <c r="M38" s="589"/>
      <c r="N38" s="589"/>
      <c r="O38" s="589"/>
      <c r="P38" s="589"/>
      <c r="Q38" s="589"/>
      <c r="R38" s="589"/>
    </row>
    <row r="39" spans="1:19" outlineLevel="1">
      <c r="A39" s="589" t="s">
        <v>789</v>
      </c>
      <c r="B39" s="679">
        <f>INDEX('Modulation-Demodulation Method'!F33:F51,'Modulation-Demodulation Method'!E30,1)</f>
        <v>0.92</v>
      </c>
      <c r="C39" s="589" t="s">
        <v>262</v>
      </c>
      <c r="D39" s="54" t="s">
        <v>842</v>
      </c>
      <c r="E39" s="54"/>
      <c r="F39" s="54"/>
      <c r="G39" s="54"/>
      <c r="H39" s="54"/>
      <c r="I39" s="54"/>
      <c r="J39" s="54"/>
      <c r="K39" s="658"/>
      <c r="L39" s="589"/>
      <c r="M39" s="589"/>
      <c r="N39" s="589"/>
      <c r="O39" s="589"/>
      <c r="P39" s="589"/>
      <c r="Q39" s="589"/>
      <c r="R39" s="589"/>
    </row>
    <row r="40" spans="1:19" outlineLevel="1">
      <c r="A40" s="589"/>
      <c r="B40" s="690"/>
      <c r="C40" s="589"/>
      <c r="D40" s="54"/>
      <c r="E40" s="54"/>
      <c r="F40" s="54"/>
      <c r="G40" s="54"/>
      <c r="H40" s="54"/>
      <c r="I40" s="54"/>
      <c r="J40" s="54"/>
      <c r="K40" s="658"/>
      <c r="L40" s="589"/>
      <c r="M40" s="589"/>
      <c r="N40" s="589"/>
      <c r="O40" s="589"/>
      <c r="P40" s="589"/>
      <c r="Q40" s="589"/>
      <c r="R40" s="589"/>
    </row>
    <row r="41" spans="1:19" outlineLevel="1">
      <c r="A41" s="589" t="s">
        <v>791</v>
      </c>
      <c r="B41" s="62">
        <f>'Modulation-Demodulation Method'!H32</f>
        <v>0.92</v>
      </c>
      <c r="C41" s="589" t="s">
        <v>262</v>
      </c>
      <c r="D41" s="54" t="s">
        <v>792</v>
      </c>
      <c r="E41" s="54"/>
      <c r="F41" s="54"/>
      <c r="G41" s="54"/>
      <c r="H41" s="54"/>
      <c r="I41" s="54"/>
      <c r="J41" s="54"/>
      <c r="K41" s="658"/>
      <c r="L41" s="589"/>
      <c r="M41" s="589"/>
      <c r="N41" s="589"/>
      <c r="O41" s="589"/>
      <c r="P41" s="589"/>
      <c r="Q41" s="589"/>
      <c r="R41" s="589"/>
    </row>
    <row r="42" spans="1:19" outlineLevel="1">
      <c r="A42" s="589"/>
      <c r="B42" s="690"/>
      <c r="C42" s="589"/>
      <c r="D42" s="54"/>
      <c r="E42" s="54"/>
      <c r="F42" s="54"/>
      <c r="G42" s="54"/>
      <c r="H42" s="54"/>
      <c r="I42" s="54"/>
      <c r="J42" s="54"/>
      <c r="K42" s="658"/>
      <c r="L42" s="589"/>
      <c r="M42" s="589"/>
      <c r="N42" s="589"/>
      <c r="O42" s="589"/>
      <c r="P42" s="589"/>
      <c r="Q42" s="589"/>
      <c r="R42" s="589"/>
    </row>
    <row r="43" spans="1:19" outlineLevel="1">
      <c r="A43" s="680" t="s">
        <v>793</v>
      </c>
      <c r="B43" s="681">
        <f>B30-B41</f>
        <v>7.9915066237684389</v>
      </c>
      <c r="C43" s="589" t="s">
        <v>262</v>
      </c>
      <c r="D43" s="54"/>
      <c r="E43" s="54"/>
      <c r="F43" s="54"/>
      <c r="G43" s="54"/>
      <c r="H43" s="54"/>
      <c r="I43" s="54"/>
      <c r="J43" s="54"/>
      <c r="K43" s="589"/>
      <c r="L43" s="589"/>
      <c r="M43" s="589"/>
      <c r="N43" s="589"/>
      <c r="O43" s="589"/>
      <c r="P43" s="589"/>
      <c r="Q43" s="589"/>
      <c r="R43" s="589"/>
    </row>
    <row r="44" spans="1:19" outlineLevel="1">
      <c r="A44" s="589"/>
      <c r="B44" s="589"/>
      <c r="C44" s="589"/>
      <c r="D44" s="54"/>
      <c r="E44" s="54"/>
      <c r="F44" s="54"/>
      <c r="G44" s="54"/>
      <c r="H44" s="54"/>
      <c r="I44" s="54"/>
      <c r="J44" s="54"/>
      <c r="K44" s="682"/>
      <c r="L44" s="589"/>
      <c r="M44" s="589"/>
      <c r="N44" s="589"/>
      <c r="O44" s="589"/>
      <c r="P44" s="589"/>
      <c r="Q44" s="589"/>
      <c r="R44" s="589"/>
    </row>
    <row r="45" spans="1:19" outlineLevel="1">
      <c r="A45" s="428"/>
      <c r="B45" s="428"/>
      <c r="C45" s="428"/>
      <c r="D45" s="302" t="s">
        <v>9</v>
      </c>
      <c r="E45" s="302"/>
      <c r="F45" s="302"/>
      <c r="G45" s="302"/>
      <c r="H45" s="302"/>
      <c r="I45" s="302"/>
      <c r="J45" s="302"/>
      <c r="K45" s="428"/>
      <c r="L45" s="428"/>
      <c r="M45" s="428"/>
      <c r="N45" s="428"/>
      <c r="O45" s="428"/>
      <c r="P45" s="428"/>
      <c r="Q45" s="428"/>
      <c r="R45" s="428"/>
      <c r="S45" s="697"/>
    </row>
    <row r="46" spans="1:19">
      <c r="A46" s="683" t="s">
        <v>843</v>
      </c>
      <c r="B46" s="661"/>
      <c r="C46" s="661"/>
      <c r="D46" s="661"/>
      <c r="E46" s="661"/>
      <c r="F46" s="126"/>
      <c r="G46" s="126"/>
      <c r="H46" s="126"/>
      <c r="I46" s="126"/>
      <c r="J46" s="126"/>
      <c r="K46" s="126"/>
      <c r="L46" s="126"/>
      <c r="M46" s="126"/>
      <c r="N46" s="126"/>
      <c r="O46" s="126"/>
      <c r="P46" s="126"/>
      <c r="Q46" s="126"/>
      <c r="R46" s="126"/>
    </row>
    <row r="47" spans="1:19" outlineLevel="1">
      <c r="A47" s="660" t="s">
        <v>796</v>
      </c>
      <c r="B47" s="661"/>
      <c r="C47" s="661"/>
      <c r="D47" s="661"/>
      <c r="E47" s="661"/>
      <c r="F47" s="126"/>
      <c r="G47" s="126"/>
      <c r="H47" s="126"/>
      <c r="I47" s="126"/>
      <c r="J47" s="126"/>
      <c r="K47" s="126"/>
      <c r="L47" s="126"/>
      <c r="M47" s="126"/>
      <c r="N47" s="126"/>
      <c r="O47" s="126"/>
      <c r="P47" s="126"/>
      <c r="Q47" s="126"/>
      <c r="R47" s="126"/>
    </row>
    <row r="48" spans="1:19" outlineLevel="1">
      <c r="A48" s="589" t="s">
        <v>745</v>
      </c>
      <c r="B48" s="658">
        <f>'Antenna Pointing Losses'!K103</f>
        <v>0.11250081525760564</v>
      </c>
      <c r="C48" s="589" t="s">
        <v>262</v>
      </c>
      <c r="D48" s="54" t="s">
        <v>828</v>
      </c>
      <c r="E48" s="54"/>
      <c r="F48" s="54"/>
      <c r="G48" s="54"/>
      <c r="H48" s="54"/>
      <c r="I48" s="54"/>
      <c r="J48" s="54"/>
      <c r="K48" s="589"/>
      <c r="L48" s="589"/>
      <c r="M48" s="589"/>
      <c r="N48" s="589"/>
      <c r="O48" s="589"/>
      <c r="P48" s="589"/>
      <c r="Q48" s="589"/>
      <c r="R48" s="589"/>
    </row>
    <row r="49" spans="1:18" outlineLevel="1">
      <c r="A49" s="589" t="s">
        <v>829</v>
      </c>
      <c r="B49" s="658">
        <f>INDEX('Antenna Gain'!N60:N63,'Antenna Gain'!E58,1)</f>
        <v>78.999983480206751</v>
      </c>
      <c r="C49" s="589" t="s">
        <v>517</v>
      </c>
      <c r="D49" s="54" t="s">
        <v>830</v>
      </c>
      <c r="E49" s="54"/>
      <c r="F49" s="54"/>
      <c r="G49" s="54"/>
      <c r="H49" s="54"/>
      <c r="I49" s="54"/>
      <c r="J49" s="54"/>
      <c r="K49" s="589"/>
      <c r="L49" s="589"/>
      <c r="M49" s="589"/>
      <c r="N49" s="589"/>
      <c r="O49" s="589"/>
      <c r="P49" s="589"/>
      <c r="Q49" s="589"/>
      <c r="R49" s="589"/>
    </row>
    <row r="50" spans="1:18" outlineLevel="1">
      <c r="A50" s="589" t="s">
        <v>831</v>
      </c>
      <c r="B50" s="658">
        <f>Receivers!J124</f>
        <v>1.9852000000000001</v>
      </c>
      <c r="C50" s="589" t="s">
        <v>262</v>
      </c>
      <c r="D50" s="54" t="s">
        <v>832</v>
      </c>
      <c r="E50" s="54"/>
      <c r="F50" s="54"/>
      <c r="G50" s="54"/>
      <c r="H50" s="54"/>
      <c r="I50" s="54"/>
      <c r="J50" s="54"/>
      <c r="K50" s="589"/>
      <c r="L50" s="589"/>
      <c r="M50" s="589"/>
      <c r="N50" s="589"/>
      <c r="O50" s="589"/>
      <c r="P50" s="589"/>
      <c r="Q50" s="589"/>
      <c r="R50" s="589"/>
    </row>
    <row r="51" spans="1:18" outlineLevel="1">
      <c r="A51" s="589" t="s">
        <v>833</v>
      </c>
      <c r="B51" s="664">
        <f>Receivers!J147</f>
        <v>213.91257264423822</v>
      </c>
      <c r="C51" s="589" t="s">
        <v>418</v>
      </c>
      <c r="D51" s="54" t="s">
        <v>834</v>
      </c>
      <c r="E51" s="54"/>
      <c r="F51" s="54"/>
      <c r="G51" s="54"/>
      <c r="H51" s="54"/>
      <c r="I51" s="54"/>
      <c r="J51" s="54"/>
      <c r="K51" s="589"/>
      <c r="L51" s="589"/>
      <c r="M51" s="589"/>
      <c r="N51" s="589"/>
      <c r="O51" s="589"/>
      <c r="P51" s="589"/>
      <c r="Q51" s="589"/>
      <c r="R51" s="589"/>
    </row>
    <row r="52" spans="1:18" outlineLevel="1">
      <c r="A52" s="589" t="s">
        <v>835</v>
      </c>
      <c r="B52" s="658">
        <f>B49-B50-10*LOG10(B51)</f>
        <v>53.712420371772865</v>
      </c>
      <c r="C52" s="589" t="s">
        <v>769</v>
      </c>
      <c r="D52" s="54" t="s">
        <v>797</v>
      </c>
      <c r="E52" s="54"/>
      <c r="F52" s="54"/>
      <c r="G52" s="54"/>
      <c r="H52" s="54"/>
      <c r="I52" s="54"/>
      <c r="J52" s="54"/>
      <c r="K52" s="589"/>
      <c r="L52" s="589"/>
      <c r="M52" s="589"/>
      <c r="N52" s="589"/>
      <c r="O52" s="589"/>
      <c r="P52" s="589"/>
      <c r="Q52" s="589"/>
      <c r="R52" s="589"/>
    </row>
    <row r="53" spans="1:18" outlineLevel="1">
      <c r="A53" s="589"/>
      <c r="B53" s="658"/>
      <c r="C53" s="589"/>
      <c r="D53" s="54"/>
      <c r="E53" s="54"/>
      <c r="F53" s="54"/>
      <c r="G53" s="54"/>
      <c r="H53" s="54"/>
      <c r="I53" s="54"/>
      <c r="J53" s="54"/>
      <c r="K53" s="589"/>
      <c r="L53" s="589"/>
      <c r="M53" s="589"/>
      <c r="N53" s="589"/>
      <c r="O53" s="589"/>
      <c r="P53" s="589"/>
      <c r="Q53" s="589"/>
      <c r="R53" s="589"/>
    </row>
    <row r="54" spans="1:18" outlineLevel="1">
      <c r="A54" s="589" t="s">
        <v>844</v>
      </c>
      <c r="B54" s="333">
        <f>B19+B49-B48-B50</f>
        <v>-142.30373061467918</v>
      </c>
      <c r="C54" s="589" t="s">
        <v>360</v>
      </c>
      <c r="D54" s="54" t="s">
        <v>799</v>
      </c>
      <c r="E54" s="54"/>
      <c r="F54" s="54"/>
      <c r="G54" s="54"/>
      <c r="H54" s="54"/>
      <c r="I54" s="54"/>
      <c r="J54" s="54"/>
      <c r="K54" s="589"/>
      <c r="L54" s="589"/>
      <c r="M54" s="589"/>
      <c r="N54" s="589"/>
      <c r="O54" s="589"/>
      <c r="P54" s="589"/>
      <c r="Q54" s="589"/>
      <c r="R54" s="589"/>
    </row>
    <row r="55" spans="1:18" outlineLevel="1">
      <c r="A55" s="589"/>
      <c r="B55" s="687"/>
      <c r="C55" s="589"/>
      <c r="D55" s="54"/>
      <c r="E55" s="54"/>
      <c r="F55" s="54"/>
      <c r="G55" s="54"/>
      <c r="H55" s="54"/>
      <c r="I55" s="54"/>
      <c r="J55" s="54"/>
      <c r="K55" s="589"/>
      <c r="L55" s="589"/>
      <c r="M55" s="589"/>
      <c r="N55" s="589"/>
      <c r="O55" s="589"/>
      <c r="P55" s="589"/>
      <c r="Q55" s="589"/>
      <c r="R55" s="589"/>
    </row>
    <row r="56" spans="1:18" outlineLevel="1">
      <c r="A56" s="589" t="s">
        <v>845</v>
      </c>
      <c r="B56" s="685">
        <v>400000</v>
      </c>
      <c r="C56" s="589" t="s">
        <v>801</v>
      </c>
      <c r="D56" s="54" t="s">
        <v>846</v>
      </c>
      <c r="E56" s="54"/>
      <c r="F56" s="54"/>
      <c r="G56" s="54"/>
      <c r="H56" s="684" t="s">
        <v>70</v>
      </c>
      <c r="I56" s="54"/>
      <c r="J56" s="54"/>
      <c r="K56" s="589"/>
      <c r="L56" s="589"/>
      <c r="M56" s="589"/>
      <c r="N56" s="589"/>
      <c r="O56" s="589"/>
      <c r="P56" s="589"/>
      <c r="Q56" s="589"/>
      <c r="R56" s="589"/>
    </row>
    <row r="57" spans="1:18" outlineLevel="1">
      <c r="A57" s="589"/>
      <c r="B57" s="686"/>
      <c r="C57" s="589"/>
      <c r="D57" s="54"/>
      <c r="E57" s="54"/>
      <c r="F57" s="54"/>
      <c r="G57" s="54"/>
      <c r="H57" s="54"/>
      <c r="I57" s="54"/>
      <c r="J57" s="54"/>
      <c r="K57" s="589"/>
      <c r="L57" s="589"/>
      <c r="M57" s="589"/>
      <c r="N57" s="589"/>
      <c r="O57" s="589"/>
      <c r="P57" s="589"/>
      <c r="Q57" s="589"/>
      <c r="R57" s="589"/>
    </row>
    <row r="58" spans="1:18" outlineLevel="1">
      <c r="A58" s="589" t="s">
        <v>847</v>
      </c>
      <c r="B58" s="333">
        <f>F27+10*LOG10(B51)+10*LOG10(B56)</f>
        <v>-149.2770369782865</v>
      </c>
      <c r="C58" s="589" t="s">
        <v>360</v>
      </c>
      <c r="D58" s="54" t="s">
        <v>804</v>
      </c>
      <c r="E58" s="54"/>
      <c r="F58" s="54"/>
      <c r="G58" s="54"/>
      <c r="H58" s="54"/>
      <c r="I58" s="54"/>
      <c r="J58" s="54"/>
      <c r="K58" s="589"/>
      <c r="L58" s="589"/>
      <c r="M58" s="589"/>
      <c r="N58" s="589"/>
      <c r="O58" s="589"/>
      <c r="P58" s="589"/>
      <c r="Q58" s="589"/>
      <c r="R58" s="589"/>
    </row>
    <row r="59" spans="1:18" outlineLevel="1">
      <c r="A59" s="589"/>
      <c r="B59" s="687"/>
      <c r="C59" s="589"/>
      <c r="D59" s="54"/>
      <c r="E59" s="54"/>
      <c r="F59" s="54"/>
      <c r="G59" s="54"/>
      <c r="H59" s="54"/>
      <c r="I59" s="54"/>
      <c r="J59" s="54"/>
      <c r="K59" s="589"/>
      <c r="L59" s="589"/>
      <c r="M59" s="589"/>
      <c r="N59" s="589"/>
      <c r="O59" s="589"/>
      <c r="P59" s="589"/>
      <c r="Q59" s="589"/>
      <c r="R59" s="589"/>
    </row>
    <row r="60" spans="1:18" outlineLevel="1">
      <c r="A60" s="589" t="s">
        <v>805</v>
      </c>
      <c r="B60" s="665">
        <f>B54-B58</f>
        <v>6.9733063636073211</v>
      </c>
      <c r="C60" s="589" t="s">
        <v>262</v>
      </c>
      <c r="D60" s="54" t="s">
        <v>806</v>
      </c>
      <c r="E60" s="54"/>
      <c r="F60" s="54"/>
      <c r="G60" s="54"/>
      <c r="H60" s="54"/>
      <c r="I60" s="54"/>
      <c r="J60" s="54"/>
      <c r="K60" s="589"/>
      <c r="L60" s="589"/>
      <c r="M60" s="589"/>
      <c r="N60" s="589"/>
      <c r="O60" s="589"/>
      <c r="P60" s="589"/>
      <c r="Q60" s="589"/>
      <c r="R60" s="589"/>
    </row>
    <row r="61" spans="1:18" outlineLevel="1">
      <c r="A61" s="589"/>
      <c r="B61" s="514"/>
      <c r="C61" s="589"/>
      <c r="D61" s="54"/>
      <c r="E61" s="54"/>
      <c r="F61" s="54"/>
      <c r="G61" s="54"/>
      <c r="H61" s="54"/>
      <c r="I61" s="54"/>
      <c r="J61" s="54"/>
      <c r="K61" s="589"/>
      <c r="L61" s="589"/>
      <c r="M61" s="589"/>
      <c r="N61" s="589"/>
      <c r="O61" s="589"/>
      <c r="P61" s="589"/>
      <c r="Q61" s="589"/>
      <c r="R61" s="589"/>
    </row>
    <row r="62" spans="1:18" outlineLevel="1">
      <c r="A62" s="589" t="s">
        <v>807</v>
      </c>
      <c r="B62" s="282">
        <v>0.9</v>
      </c>
      <c r="C62" s="589" t="s">
        <v>262</v>
      </c>
      <c r="D62" s="54" t="s">
        <v>808</v>
      </c>
      <c r="E62" s="54"/>
      <c r="F62" s="54"/>
      <c r="G62" s="54"/>
      <c r="H62" s="54"/>
      <c r="I62" s="54"/>
      <c r="J62" s="54"/>
      <c r="K62" s="589"/>
      <c r="L62" s="589"/>
      <c r="M62" s="589"/>
      <c r="N62" s="589"/>
      <c r="O62" s="589"/>
      <c r="P62" s="589"/>
      <c r="Q62" s="589"/>
      <c r="R62" s="589"/>
    </row>
    <row r="63" spans="1:18" outlineLevel="1">
      <c r="A63" s="589"/>
      <c r="B63" s="514"/>
      <c r="C63" s="589"/>
      <c r="D63" s="54"/>
      <c r="E63" s="54"/>
      <c r="F63" s="54"/>
      <c r="G63" s="54"/>
      <c r="H63" s="54"/>
      <c r="I63" s="54"/>
      <c r="J63" s="54"/>
      <c r="K63" s="589"/>
      <c r="L63" s="589"/>
      <c r="M63" s="589"/>
      <c r="N63" s="589"/>
      <c r="O63" s="589"/>
      <c r="P63" s="589"/>
      <c r="Q63" s="589"/>
      <c r="R63" s="589"/>
    </row>
    <row r="64" spans="1:18" outlineLevel="1">
      <c r="A64" s="589" t="s">
        <v>809</v>
      </c>
      <c r="B64" s="681">
        <f>B60-B62</f>
        <v>6.0733063636073208</v>
      </c>
      <c r="C64" s="589" t="s">
        <v>262</v>
      </c>
      <c r="D64" s="54"/>
      <c r="E64" s="54"/>
      <c r="F64" s="54"/>
      <c r="G64" s="54"/>
      <c r="H64" s="54"/>
      <c r="I64" s="54"/>
      <c r="J64" s="54"/>
      <c r="K64" s="589"/>
      <c r="L64" s="589"/>
      <c r="M64" s="589"/>
      <c r="N64" s="589"/>
      <c r="O64" s="589"/>
      <c r="P64" s="589"/>
      <c r="Q64" s="589"/>
      <c r="R64" s="589"/>
    </row>
    <row r="65" spans="1:18" outlineLevel="1">
      <c r="A65" s="428"/>
      <c r="B65" s="428"/>
      <c r="C65" s="428"/>
      <c r="D65" s="54"/>
      <c r="E65" s="54"/>
      <c r="F65" s="54"/>
      <c r="G65" s="54"/>
      <c r="H65" s="54"/>
      <c r="I65" s="54"/>
      <c r="J65" s="54"/>
      <c r="K65" s="589"/>
      <c r="L65" s="589"/>
      <c r="M65" s="589"/>
      <c r="N65" s="589"/>
      <c r="O65" s="589"/>
      <c r="P65" s="589"/>
      <c r="Q65" s="589"/>
      <c r="R65" s="589"/>
    </row>
    <row r="66" spans="1:18" outlineLevel="1">
      <c r="A66" s="589"/>
      <c r="B66" s="589"/>
      <c r="C66" s="589"/>
      <c r="D66" s="54"/>
      <c r="E66" s="54"/>
      <c r="F66" s="54"/>
      <c r="G66" s="54"/>
      <c r="H66" s="54"/>
      <c r="I66" s="54"/>
      <c r="J66" s="54"/>
      <c r="K66" s="589"/>
      <c r="L66" s="589"/>
      <c r="M66" s="589"/>
      <c r="N66" s="589"/>
      <c r="O66" s="589"/>
      <c r="P66" s="589"/>
      <c r="Q66" s="589"/>
      <c r="R66" s="589"/>
    </row>
    <row r="67" spans="1:18">
      <c r="D67" t="s">
        <v>9</v>
      </c>
    </row>
    <row r="69" spans="1:18">
      <c r="D69" s="697"/>
      <c r="E69" s="697"/>
      <c r="F69" s="697"/>
    </row>
    <row r="78" spans="1:18">
      <c r="G78" s="697"/>
      <c r="H78" s="697"/>
      <c r="I78" s="697"/>
    </row>
    <row r="92" spans="2:2">
      <c r="B92" t="s">
        <v>9</v>
      </c>
    </row>
  </sheetData>
  <pageMargins left="0.75" right="0.75" top="1" bottom="1" header="0.51180555555555496" footer="0.51180555555555496"/>
  <pageSetup paperSize="0" scale="0" firstPageNumber="0" orientation="portrait" usePrinterDefaults="0" horizontalDpi="0" verticalDpi="0" copies="0"/>
  <drawing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00FF"/>
    <pageSetUpPr fitToPage="1"/>
  </sheetPr>
  <dimension ref="A1:R115"/>
  <sheetViews>
    <sheetView zoomScaleNormal="100" workbookViewId="0">
      <selection activeCell="G5" sqref="G5"/>
    </sheetView>
  </sheetViews>
  <sheetFormatPr defaultRowHeight="12.75"/>
  <cols>
    <col min="1" max="1" width="12.7109375"/>
    <col min="3" max="3" width="9.28515625"/>
    <col min="4" max="4" width="10.28515625"/>
    <col min="5" max="5" width="10.140625"/>
    <col min="6" max="6" width="12.5703125"/>
    <col min="7" max="7" width="10.28515625"/>
    <col min="8" max="8" width="3.7109375"/>
    <col min="9" max="9" width="3.85546875"/>
    <col min="10" max="10" width="9.5703125"/>
    <col min="11" max="11" width="10.5703125"/>
    <col min="12" max="13" width="10.28515625"/>
    <col min="14" max="14" width="13"/>
    <col min="15" max="15" width="10.28515625"/>
    <col min="18" max="18" width="14"/>
  </cols>
  <sheetData>
    <row r="1" spans="1:18" ht="18">
      <c r="A1" s="43" t="s">
        <v>848</v>
      </c>
      <c r="B1" s="9"/>
      <c r="C1" s="9"/>
      <c r="D1" s="9"/>
      <c r="E1" s="9"/>
      <c r="F1" s="9"/>
      <c r="G1" s="364" t="str">
        <f>'Title Page'!F3</f>
        <v>Alpha CubeSat</v>
      </c>
      <c r="H1" s="9"/>
      <c r="I1" s="698"/>
      <c r="J1" s="698"/>
      <c r="K1" s="698"/>
      <c r="L1" s="699" t="str">
        <f>'Title Page'!F23</f>
        <v>2016 February 05</v>
      </c>
      <c r="M1" s="698"/>
      <c r="N1" s="698"/>
      <c r="O1" s="698"/>
      <c r="P1" s="698"/>
      <c r="Q1" s="698"/>
      <c r="R1" s="698"/>
    </row>
    <row r="2" spans="1:18">
      <c r="A2" s="700"/>
      <c r="B2" s="701" t="s">
        <v>849</v>
      </c>
      <c r="C2" s="702"/>
      <c r="D2" s="702"/>
      <c r="E2" s="702"/>
      <c r="F2" s="702"/>
      <c r="G2" s="702" t="s">
        <v>9</v>
      </c>
      <c r="H2" s="703"/>
      <c r="I2" s="704"/>
      <c r="J2" s="701" t="s">
        <v>850</v>
      </c>
      <c r="K2" s="702"/>
      <c r="L2" s="702"/>
      <c r="M2" s="702"/>
      <c r="N2" s="702"/>
      <c r="O2" s="702"/>
      <c r="P2" s="702"/>
      <c r="Q2" s="702"/>
      <c r="R2" s="703"/>
    </row>
    <row r="3" spans="1:18" ht="15" customHeight="1">
      <c r="A3" s="557"/>
      <c r="B3" s="49" t="s">
        <v>851</v>
      </c>
      <c r="C3" s="705"/>
      <c r="D3" s="28"/>
      <c r="E3" s="706" t="s">
        <v>313</v>
      </c>
      <c r="F3" s="707">
        <f>Frequency!M10</f>
        <v>7145</v>
      </c>
      <c r="G3" s="28"/>
      <c r="H3" s="562"/>
      <c r="I3" s="557"/>
      <c r="J3" s="69" t="s">
        <v>852</v>
      </c>
      <c r="K3" s="70"/>
      <c r="L3" s="28"/>
      <c r="M3" s="706" t="s">
        <v>313</v>
      </c>
      <c r="N3" s="708">
        <f>Frequency!M16</f>
        <v>32000</v>
      </c>
      <c r="O3" s="28"/>
      <c r="P3" s="28"/>
      <c r="Q3" s="28"/>
      <c r="R3" s="562"/>
    </row>
    <row r="4" spans="1:18">
      <c r="A4" s="557"/>
      <c r="B4" s="28"/>
      <c r="C4" s="28"/>
      <c r="D4" s="28"/>
      <c r="E4" s="28"/>
      <c r="F4" s="28"/>
      <c r="G4" s="28"/>
      <c r="H4" s="562"/>
      <c r="I4" s="557"/>
      <c r="J4" s="28"/>
      <c r="K4" s="28"/>
      <c r="L4" s="28"/>
      <c r="M4" s="28"/>
      <c r="N4" s="28"/>
      <c r="O4" s="28"/>
      <c r="P4" s="28"/>
      <c r="Q4" s="28"/>
      <c r="R4" s="562"/>
    </row>
    <row r="5" spans="1:18">
      <c r="A5" s="557" t="s">
        <v>853</v>
      </c>
      <c r="B5" s="654" t="s">
        <v>854</v>
      </c>
      <c r="C5" s="709">
        <f>'Uplink Budget'!B30</f>
        <v>49.515792252084573</v>
      </c>
      <c r="D5" s="28"/>
      <c r="E5" s="710" t="s">
        <v>855</v>
      </c>
      <c r="F5" s="711">
        <f>'Uplink Budget'!B43</f>
        <v>38.915792252084572</v>
      </c>
      <c r="G5" s="712" t="str">
        <f>IF(F5&lt;0,"NO LINK !",IF(F5&lt;6,"MARGINAL LINK",IF(F5&gt;6,"LINK CLOSES")))</f>
        <v>LINK CLOSES</v>
      </c>
      <c r="H5" s="562"/>
      <c r="I5" s="557"/>
      <c r="J5" s="28"/>
      <c r="K5" s="654" t="s">
        <v>856</v>
      </c>
      <c r="L5" s="713">
        <f>'Downlink Budget'!B28</f>
        <v>256000</v>
      </c>
      <c r="M5" s="28"/>
      <c r="N5" s="28"/>
      <c r="O5" s="28"/>
      <c r="P5" s="28"/>
      <c r="Q5" s="28"/>
      <c r="R5" s="562"/>
    </row>
    <row r="6" spans="1:18">
      <c r="A6" s="557"/>
      <c r="B6" s="28"/>
      <c r="C6" s="28"/>
      <c r="D6" s="28"/>
      <c r="E6" s="28"/>
      <c r="F6" s="28"/>
      <c r="G6" s="249" t="s">
        <v>9</v>
      </c>
      <c r="H6" s="562"/>
      <c r="I6" s="557"/>
      <c r="J6" s="28"/>
      <c r="K6" s="28"/>
      <c r="L6" s="28"/>
      <c r="M6" s="28"/>
      <c r="N6" s="714" t="s">
        <v>857</v>
      </c>
      <c r="O6" s="715"/>
      <c r="P6" s="28"/>
      <c r="Q6" s="28"/>
      <c r="R6" s="562"/>
    </row>
    <row r="7" spans="1:18">
      <c r="A7" s="557" t="s">
        <v>49</v>
      </c>
      <c r="B7" s="654" t="s">
        <v>858</v>
      </c>
      <c r="C7" s="709">
        <f>'Uplink Budget'!B61</f>
        <v>47.577591991923427</v>
      </c>
      <c r="D7" s="28"/>
      <c r="E7" s="710" t="s">
        <v>855</v>
      </c>
      <c r="F7" s="711">
        <f>'Uplink Budget'!B65</f>
        <v>35.27759199192343</v>
      </c>
      <c r="G7" s="712" t="str">
        <f>IF(F7&lt;0,"NO LINK !",IF(F7&lt;6,"MARGINAL LINK",IF(F7&gt;6,"LINK CLOSES")))</f>
        <v>LINK CLOSES</v>
      </c>
      <c r="H7" s="562"/>
      <c r="I7" s="557"/>
      <c r="J7" s="28"/>
      <c r="K7" s="101"/>
      <c r="L7" s="28"/>
      <c r="M7" s="28"/>
      <c r="N7" s="716" t="str">
        <f>'Downlink Budget'!B32</f>
        <v>16QAM</v>
      </c>
      <c r="O7" s="717"/>
      <c r="P7" s="28"/>
      <c r="Q7" s="28"/>
      <c r="R7" s="562"/>
    </row>
    <row r="8" spans="1:18">
      <c r="A8" s="557"/>
      <c r="B8" s="28"/>
      <c r="C8" s="718"/>
      <c r="D8" s="28"/>
      <c r="E8" s="28"/>
      <c r="F8" s="719"/>
      <c r="G8" s="28"/>
      <c r="H8" s="562"/>
      <c r="I8" s="557"/>
      <c r="J8" s="28"/>
      <c r="K8" s="101"/>
      <c r="L8" s="28"/>
      <c r="M8" s="28"/>
      <c r="N8" s="28"/>
      <c r="O8" s="28"/>
      <c r="P8" s="28"/>
      <c r="Q8" s="28"/>
      <c r="R8" s="562"/>
    </row>
    <row r="9" spans="1:18">
      <c r="A9" s="21" t="s">
        <v>70</v>
      </c>
      <c r="B9" s="28"/>
      <c r="C9" s="718"/>
      <c r="D9" s="28"/>
      <c r="E9" s="28"/>
      <c r="F9" s="719"/>
      <c r="G9" s="28"/>
      <c r="H9" s="562"/>
      <c r="I9" s="557"/>
      <c r="J9" s="28"/>
      <c r="K9" s="101"/>
      <c r="L9" s="28"/>
      <c r="M9" s="28"/>
      <c r="N9" s="720" t="s">
        <v>859</v>
      </c>
      <c r="O9" s="715"/>
      <c r="P9" s="28"/>
      <c r="Q9" s="28"/>
      <c r="R9" s="562"/>
    </row>
    <row r="10" spans="1:18">
      <c r="A10" s="557"/>
      <c r="B10" s="28"/>
      <c r="C10" s="654" t="s">
        <v>856</v>
      </c>
      <c r="D10" s="713">
        <f>'Uplink Budget'!B28</f>
        <v>9600</v>
      </c>
      <c r="E10" s="28"/>
      <c r="F10" s="28"/>
      <c r="G10" s="28"/>
      <c r="H10" s="562"/>
      <c r="I10" s="557"/>
      <c r="J10" s="28"/>
      <c r="K10" s="28"/>
      <c r="L10" s="28"/>
      <c r="M10" s="28"/>
      <c r="N10" s="716" t="str">
        <f>'Downlink Budget'!B33</f>
        <v>Reed Solomon FEC</v>
      </c>
      <c r="O10" s="717"/>
      <c r="P10" s="28"/>
      <c r="Q10" s="28"/>
      <c r="R10" s="562"/>
    </row>
    <row r="11" spans="1:18">
      <c r="A11" s="557"/>
      <c r="B11" s="28"/>
      <c r="C11" s="28"/>
      <c r="D11" s="28"/>
      <c r="E11" s="28"/>
      <c r="F11" s="28"/>
      <c r="G11" s="28"/>
      <c r="H11" s="562"/>
      <c r="I11" s="557"/>
      <c r="J11" s="28"/>
      <c r="K11" s="28"/>
      <c r="L11" s="28"/>
      <c r="M11" s="28"/>
      <c r="N11" s="28"/>
      <c r="O11" s="28"/>
      <c r="P11" s="28"/>
      <c r="Q11" s="28"/>
      <c r="R11" s="562"/>
    </row>
    <row r="12" spans="1:18" ht="15.75">
      <c r="A12" s="557"/>
      <c r="B12" s="28"/>
      <c r="C12" s="28"/>
      <c r="D12" s="28"/>
      <c r="E12" s="28"/>
      <c r="F12" s="28"/>
      <c r="G12" s="28"/>
      <c r="H12" s="562"/>
      <c r="I12" s="557"/>
      <c r="J12" s="28"/>
      <c r="K12" s="28"/>
      <c r="L12" s="28"/>
      <c r="M12" s="28"/>
      <c r="N12" s="721" t="s">
        <v>860</v>
      </c>
      <c r="O12" s="722">
        <v>0.15</v>
      </c>
      <c r="P12" s="28"/>
      <c r="Q12" s="28"/>
      <c r="R12" s="562"/>
    </row>
    <row r="13" spans="1:18">
      <c r="A13" s="557"/>
      <c r="B13" s="28"/>
      <c r="C13" s="28"/>
      <c r="D13" s="28" t="s">
        <v>9</v>
      </c>
      <c r="E13" s="28"/>
      <c r="F13" s="720" t="s">
        <v>861</v>
      </c>
      <c r="G13" s="715"/>
      <c r="H13" s="562"/>
      <c r="I13" s="557"/>
      <c r="J13" s="28"/>
      <c r="K13" s="28"/>
      <c r="L13" s="28"/>
      <c r="M13" s="28"/>
      <c r="N13" s="28"/>
      <c r="O13" s="28"/>
      <c r="P13" s="28"/>
      <c r="Q13" s="28"/>
      <c r="R13" s="562"/>
    </row>
    <row r="14" spans="1:18">
      <c r="A14" s="557"/>
      <c r="B14" s="28"/>
      <c r="C14" s="28"/>
      <c r="D14" s="28"/>
      <c r="E14" s="28"/>
      <c r="F14" s="716" t="str">
        <f>'Uplink Budget'!B33</f>
        <v>Reed Solomon FEC</v>
      </c>
      <c r="G14" s="717"/>
      <c r="H14" s="562"/>
      <c r="I14" s="557"/>
      <c r="J14" s="28"/>
      <c r="K14" s="28"/>
      <c r="L14" s="28"/>
      <c r="M14" s="28"/>
      <c r="N14" s="723" t="s">
        <v>862</v>
      </c>
      <c r="O14" s="724">
        <f>O18/O12</f>
        <v>33.333333333333336</v>
      </c>
      <c r="P14" s="28"/>
      <c r="Q14" s="28"/>
      <c r="R14" s="562"/>
    </row>
    <row r="15" spans="1:18">
      <c r="A15" s="557"/>
      <c r="B15" s="28"/>
      <c r="C15" s="28"/>
      <c r="D15" s="28"/>
      <c r="E15" s="28"/>
      <c r="F15" s="28"/>
      <c r="G15" s="28"/>
      <c r="H15" s="562"/>
      <c r="I15" s="557"/>
      <c r="J15" s="28"/>
      <c r="K15" s="28"/>
      <c r="L15" s="28"/>
      <c r="M15" s="28"/>
      <c r="N15" s="28"/>
      <c r="O15" s="28"/>
      <c r="P15" s="28"/>
      <c r="Q15" s="28"/>
      <c r="R15" s="562"/>
    </row>
    <row r="16" spans="1:18">
      <c r="A16" s="557"/>
      <c r="B16" s="28"/>
      <c r="C16" s="28"/>
      <c r="D16" s="28"/>
      <c r="E16" s="28"/>
      <c r="F16" s="28"/>
      <c r="G16" s="28"/>
      <c r="H16" s="562"/>
      <c r="I16" s="557"/>
      <c r="J16" s="28"/>
      <c r="K16" s="28"/>
      <c r="L16" s="28"/>
      <c r="M16" s="28"/>
      <c r="N16" s="725" t="s">
        <v>863</v>
      </c>
      <c r="O16" s="724">
        <f>O14-O18</f>
        <v>28.333333333333336</v>
      </c>
      <c r="P16" s="28"/>
      <c r="Q16" s="28"/>
      <c r="R16" s="562"/>
    </row>
    <row r="17" spans="1:18">
      <c r="A17" s="557"/>
      <c r="B17" s="28"/>
      <c r="C17" s="28"/>
      <c r="D17" s="28"/>
      <c r="E17" s="28"/>
      <c r="F17" s="28"/>
      <c r="G17" s="28"/>
      <c r="H17" s="562"/>
      <c r="I17" s="557"/>
      <c r="J17" s="27" t="s">
        <v>9</v>
      </c>
      <c r="K17" s="28"/>
      <c r="L17" s="28" t="s">
        <v>864</v>
      </c>
      <c r="M17" s="28"/>
      <c r="N17" s="28"/>
      <c r="O17" s="726"/>
      <c r="P17" s="28"/>
      <c r="Q17" s="28"/>
      <c r="R17" s="562"/>
    </row>
    <row r="18" spans="1:18">
      <c r="A18" s="557"/>
      <c r="B18" s="28"/>
      <c r="C18" s="28"/>
      <c r="D18" s="28"/>
      <c r="E18" s="28"/>
      <c r="F18" s="727" t="s">
        <v>865</v>
      </c>
      <c r="G18" s="728">
        <f>'Uplink Budget'!B35</f>
        <v>9.9999999999999995E-7</v>
      </c>
      <c r="H18" s="562"/>
      <c r="I18" s="557"/>
      <c r="J18" s="28"/>
      <c r="K18" s="28"/>
      <c r="L18" s="28"/>
      <c r="M18" s="28"/>
      <c r="N18" s="654" t="s">
        <v>866</v>
      </c>
      <c r="O18" s="729">
        <f>Transmitters!E52</f>
        <v>5</v>
      </c>
      <c r="P18" s="28"/>
      <c r="Q18" s="28"/>
      <c r="R18" s="562"/>
    </row>
    <row r="19" spans="1:18">
      <c r="A19" s="557"/>
      <c r="B19" s="28"/>
      <c r="C19" s="28"/>
      <c r="D19" s="28"/>
      <c r="E19" s="28"/>
      <c r="F19" s="720" t="s">
        <v>867</v>
      </c>
      <c r="G19" s="715"/>
      <c r="H19" s="562"/>
      <c r="I19" s="557"/>
      <c r="J19" s="28"/>
      <c r="K19" s="28"/>
      <c r="L19" s="28"/>
      <c r="M19" s="28"/>
      <c r="N19" s="28"/>
      <c r="O19" s="28"/>
      <c r="P19" s="28"/>
      <c r="Q19" s="28"/>
      <c r="R19" s="562"/>
    </row>
    <row r="20" spans="1:18">
      <c r="A20" s="557"/>
      <c r="B20" s="28"/>
      <c r="C20" s="28"/>
      <c r="D20" s="28"/>
      <c r="E20" s="28"/>
      <c r="F20" s="716" t="str">
        <f>'Uplink Budget'!B32</f>
        <v>QPSK w. FEC</v>
      </c>
      <c r="G20" s="717"/>
      <c r="H20" s="562"/>
      <c r="I20" s="557"/>
      <c r="J20" s="28"/>
      <c r="K20" s="28"/>
      <c r="L20" s="28"/>
      <c r="M20" s="28"/>
      <c r="N20" s="654" t="s">
        <v>868</v>
      </c>
      <c r="O20" s="709">
        <f>Transmitters!E61*Transmitters!I55</f>
        <v>0</v>
      </c>
      <c r="P20" s="28"/>
      <c r="Q20" s="28"/>
      <c r="R20" s="562"/>
    </row>
    <row r="21" spans="1:18">
      <c r="A21" s="557"/>
      <c r="B21" s="28"/>
      <c r="C21" s="28"/>
      <c r="D21" s="28"/>
      <c r="E21" s="28"/>
      <c r="F21" s="730" t="s">
        <v>791</v>
      </c>
      <c r="G21" s="731">
        <f>'Uplink Budget'!B41</f>
        <v>10.6</v>
      </c>
      <c r="H21" s="562"/>
      <c r="I21" s="557"/>
      <c r="J21" s="28"/>
      <c r="K21" s="28"/>
      <c r="L21" s="28"/>
      <c r="M21" s="28"/>
      <c r="N21" s="28"/>
      <c r="O21" s="28"/>
      <c r="P21" s="28"/>
      <c r="Q21" s="28"/>
      <c r="R21" s="562"/>
    </row>
    <row r="22" spans="1:18">
      <c r="A22" s="557"/>
      <c r="B22" s="28"/>
      <c r="C22" s="28"/>
      <c r="D22" s="28"/>
      <c r="E22" s="28"/>
      <c r="F22" s="28"/>
      <c r="G22" s="28"/>
      <c r="H22" s="562"/>
      <c r="I22" s="557"/>
      <c r="J22" s="28"/>
      <c r="K22" s="28"/>
      <c r="L22" s="28"/>
      <c r="M22" s="28"/>
      <c r="N22" s="654" t="s">
        <v>869</v>
      </c>
      <c r="O22" s="709">
        <f>Transmitters!I66</f>
        <v>0</v>
      </c>
      <c r="P22" s="28"/>
      <c r="Q22" s="28"/>
      <c r="R22" s="562"/>
    </row>
    <row r="23" spans="1:18">
      <c r="A23" s="557"/>
      <c r="B23" s="28"/>
      <c r="C23" s="28"/>
      <c r="D23" s="28"/>
      <c r="E23" s="28"/>
      <c r="F23" s="28"/>
      <c r="G23" s="28"/>
      <c r="H23" s="562"/>
      <c r="I23" s="557"/>
      <c r="J23" s="27" t="s">
        <v>9</v>
      </c>
      <c r="K23" s="28"/>
      <c r="L23" s="28" t="s">
        <v>870</v>
      </c>
      <c r="M23" s="28"/>
      <c r="N23" s="28"/>
      <c r="O23" s="28"/>
      <c r="P23" s="28"/>
      <c r="Q23" s="28"/>
      <c r="R23" s="562"/>
    </row>
    <row r="24" spans="1:18">
      <c r="A24" s="557"/>
      <c r="B24" s="28"/>
      <c r="C24" s="28"/>
      <c r="D24" s="28"/>
      <c r="E24" s="28"/>
      <c r="F24" s="28"/>
      <c r="G24" s="28"/>
      <c r="H24" s="562"/>
      <c r="I24" s="557"/>
      <c r="J24" s="28"/>
      <c r="K24" s="28"/>
      <c r="L24" s="28"/>
      <c r="M24" s="28"/>
      <c r="N24" s="654" t="s">
        <v>871</v>
      </c>
      <c r="O24" s="709">
        <f>Transmitters!I56*Transmitters!E61</f>
        <v>0</v>
      </c>
      <c r="P24" s="28"/>
      <c r="Q24" s="28"/>
      <c r="R24" s="562"/>
    </row>
    <row r="25" spans="1:18">
      <c r="A25" s="557"/>
      <c r="B25" s="28"/>
      <c r="C25" s="28"/>
      <c r="D25" s="28"/>
      <c r="E25" s="28"/>
      <c r="F25" s="654" t="s">
        <v>872</v>
      </c>
      <c r="G25" s="732">
        <f>'Uplink Budget'!B57</f>
        <v>15000</v>
      </c>
      <c r="H25" s="562"/>
      <c r="I25" s="557"/>
      <c r="J25" s="28"/>
      <c r="K25" s="28"/>
      <c r="L25" s="28"/>
      <c r="M25" s="28"/>
      <c r="N25" s="28"/>
      <c r="O25" s="28"/>
      <c r="P25" s="28"/>
      <c r="Q25" s="28"/>
      <c r="R25" s="562"/>
    </row>
    <row r="26" spans="1:18">
      <c r="A26" s="557"/>
      <c r="B26" s="28"/>
      <c r="C26" s="28"/>
      <c r="D26" s="28"/>
      <c r="E26" s="28"/>
      <c r="F26" s="28" t="s">
        <v>873</v>
      </c>
      <c r="G26" s="28"/>
      <c r="H26" s="562"/>
      <c r="I26" s="557"/>
      <c r="J26" s="28"/>
      <c r="K26" s="28"/>
      <c r="L26" s="28"/>
      <c r="M26" s="28"/>
      <c r="N26" s="654" t="s">
        <v>874</v>
      </c>
      <c r="O26" s="709">
        <f>Transmitters!I67</f>
        <v>0</v>
      </c>
      <c r="P26" s="28"/>
      <c r="Q26" s="28"/>
      <c r="R26" s="562"/>
    </row>
    <row r="27" spans="1:18">
      <c r="A27" s="557"/>
      <c r="B27" s="28"/>
      <c r="C27" s="28"/>
      <c r="D27" s="28"/>
      <c r="E27" s="28"/>
      <c r="F27" s="28"/>
      <c r="G27" s="28"/>
      <c r="H27" s="562"/>
      <c r="I27" s="557"/>
      <c r="J27" s="28"/>
      <c r="K27" s="28"/>
      <c r="L27" s="28"/>
      <c r="M27" s="28"/>
      <c r="N27" s="733" t="str">
        <f>Transmitters!F67</f>
        <v>N/A</v>
      </c>
      <c r="O27" s="74"/>
      <c r="P27" s="28"/>
      <c r="Q27" s="28"/>
      <c r="R27" s="562"/>
    </row>
    <row r="28" spans="1:18">
      <c r="A28" s="557"/>
      <c r="B28" s="28"/>
      <c r="C28" s="28"/>
      <c r="D28" s="28"/>
      <c r="E28" s="28"/>
      <c r="F28" s="28"/>
      <c r="G28" s="28"/>
      <c r="H28" s="562"/>
      <c r="I28" s="557"/>
      <c r="J28" s="28"/>
      <c r="K28" s="28"/>
      <c r="L28" s="28"/>
      <c r="M28" s="28"/>
      <c r="N28" s="28" t="s">
        <v>9</v>
      </c>
      <c r="O28" s="28"/>
      <c r="P28" s="28"/>
      <c r="Q28" s="28"/>
      <c r="R28" s="562"/>
    </row>
    <row r="29" spans="1:18">
      <c r="A29" s="557"/>
      <c r="B29" s="28"/>
      <c r="C29" s="28"/>
      <c r="D29" s="28"/>
      <c r="E29" s="28"/>
      <c r="F29" s="28"/>
      <c r="G29" s="28"/>
      <c r="H29" s="562"/>
      <c r="I29" s="557"/>
      <c r="J29" s="28"/>
      <c r="K29" s="28"/>
      <c r="L29" s="28"/>
      <c r="M29" s="28"/>
      <c r="N29" s="654" t="s">
        <v>875</v>
      </c>
      <c r="O29" s="709">
        <f>Transmitters!E61*Transmitters!I57</f>
        <v>0.14699999999999999</v>
      </c>
      <c r="P29" s="28"/>
      <c r="Q29" s="28"/>
      <c r="R29" s="562"/>
    </row>
    <row r="30" spans="1:18">
      <c r="A30" s="557"/>
      <c r="B30" s="28"/>
      <c r="C30" s="28"/>
      <c r="D30" s="28"/>
      <c r="E30" s="28"/>
      <c r="F30" s="28"/>
      <c r="G30" s="28"/>
      <c r="H30" s="562"/>
      <c r="I30" s="557"/>
      <c r="J30" s="27" t="s">
        <v>9</v>
      </c>
      <c r="K30" s="28"/>
      <c r="L30" s="28" t="s">
        <v>876</v>
      </c>
      <c r="M30" s="28"/>
      <c r="N30" s="28"/>
      <c r="O30" s="28"/>
      <c r="P30" s="28"/>
      <c r="Q30" s="28"/>
      <c r="R30" s="562"/>
    </row>
    <row r="31" spans="1:18">
      <c r="A31" s="557"/>
      <c r="B31" s="28"/>
      <c r="C31" s="28"/>
      <c r="D31" s="28"/>
      <c r="E31" s="28"/>
      <c r="F31" s="28"/>
      <c r="G31" s="28"/>
      <c r="H31" s="562"/>
      <c r="I31" s="557"/>
      <c r="J31" s="28"/>
      <c r="K31" s="28"/>
      <c r="L31" s="28"/>
      <c r="M31" s="28"/>
      <c r="N31" s="654" t="s">
        <v>877</v>
      </c>
      <c r="O31" s="709">
        <f>Transmitters!I71</f>
        <v>0.48699999999999999</v>
      </c>
      <c r="P31" s="28"/>
      <c r="Q31" s="28"/>
      <c r="R31" s="562"/>
    </row>
    <row r="32" spans="1:18">
      <c r="A32" s="557"/>
      <c r="B32" s="28"/>
      <c r="C32" s="28"/>
      <c r="D32" s="28"/>
      <c r="E32" s="28"/>
      <c r="F32" s="28"/>
      <c r="G32" s="28"/>
      <c r="H32" s="562"/>
      <c r="I32" s="557"/>
      <c r="J32" s="28"/>
      <c r="K32" s="28"/>
      <c r="L32" s="28"/>
      <c r="M32" s="28"/>
      <c r="N32" s="28"/>
      <c r="O32" s="28"/>
      <c r="P32" s="28"/>
      <c r="Q32" s="28"/>
      <c r="R32" s="562"/>
    </row>
    <row r="33" spans="1:18">
      <c r="A33" s="557"/>
      <c r="B33" s="28"/>
      <c r="C33" s="28"/>
      <c r="D33" s="28"/>
      <c r="E33" s="28"/>
      <c r="F33" s="28"/>
      <c r="G33" s="28"/>
      <c r="H33" s="562"/>
      <c r="I33" s="557"/>
      <c r="J33" s="28"/>
      <c r="K33" s="28"/>
      <c r="L33" s="28"/>
      <c r="M33" s="100" t="s">
        <v>596</v>
      </c>
      <c r="N33" s="28"/>
      <c r="O33" s="28"/>
      <c r="P33" s="28"/>
      <c r="Q33" s="28"/>
      <c r="R33" s="562"/>
    </row>
    <row r="34" spans="1:18">
      <c r="A34" s="557"/>
      <c r="B34" s="28"/>
      <c r="C34" s="28"/>
      <c r="D34" s="28"/>
      <c r="E34" s="28"/>
      <c r="F34" s="654" t="s">
        <v>878</v>
      </c>
      <c r="G34" s="734">
        <f>'Uplink Budget'!B26</f>
        <v>-2.6599580091741224</v>
      </c>
      <c r="H34" s="562"/>
      <c r="I34" s="557"/>
      <c r="J34" s="28"/>
      <c r="K34" s="28"/>
      <c r="L34" s="28"/>
      <c r="M34" s="28"/>
      <c r="N34" s="28"/>
      <c r="O34" s="28"/>
      <c r="P34" s="28"/>
      <c r="Q34" s="28"/>
      <c r="R34" s="562"/>
    </row>
    <row r="35" spans="1:18">
      <c r="A35" s="557"/>
      <c r="B35" s="28"/>
      <c r="C35" s="28"/>
      <c r="D35" s="28"/>
      <c r="E35" s="28"/>
      <c r="F35" s="28"/>
      <c r="G35" s="28"/>
      <c r="H35" s="562"/>
      <c r="I35" s="557"/>
      <c r="J35" s="28"/>
      <c r="K35" s="28"/>
      <c r="L35" s="28"/>
      <c r="M35" s="28"/>
      <c r="N35" s="720" t="s">
        <v>879</v>
      </c>
      <c r="O35" s="735">
        <f>'Downlink Budget'!B10</f>
        <v>31</v>
      </c>
      <c r="P35" s="28"/>
      <c r="Q35" s="28"/>
      <c r="R35" s="562"/>
    </row>
    <row r="36" spans="1:18">
      <c r="A36" s="557"/>
      <c r="B36" s="28"/>
      <c r="C36" s="28"/>
      <c r="D36" s="28"/>
      <c r="E36" s="28"/>
      <c r="F36" s="654" t="s">
        <v>880</v>
      </c>
      <c r="G36" s="736">
        <f>'Uplink Budget'!B25</f>
        <v>215.27609201274291</v>
      </c>
      <c r="H36" s="562"/>
      <c r="I36" s="557"/>
      <c r="J36" s="28"/>
      <c r="K36" s="28"/>
      <c r="L36" s="28"/>
      <c r="M36" s="28"/>
      <c r="N36" s="727" t="s">
        <v>469</v>
      </c>
      <c r="O36" s="360" t="str">
        <f>'Antenna Gain'!K41</f>
        <v>RHCP</v>
      </c>
      <c r="P36" s="28"/>
      <c r="Q36" s="28"/>
      <c r="R36" s="562"/>
    </row>
    <row r="37" spans="1:18">
      <c r="A37" s="557"/>
      <c r="B37" s="28"/>
      <c r="C37" s="28"/>
      <c r="D37" s="28"/>
      <c r="E37" s="28"/>
      <c r="F37" s="28"/>
      <c r="G37" s="28"/>
      <c r="H37" s="562"/>
      <c r="I37" s="557"/>
      <c r="J37" s="28"/>
      <c r="K37" s="28"/>
      <c r="L37" s="28"/>
      <c r="M37" s="28"/>
      <c r="N37" s="28"/>
      <c r="O37" s="28"/>
      <c r="P37" s="28"/>
      <c r="Q37" s="28"/>
      <c r="R37" s="562"/>
    </row>
    <row r="38" spans="1:18">
      <c r="A38" s="557"/>
      <c r="B38" s="28"/>
      <c r="C38" s="28"/>
      <c r="D38" s="28"/>
      <c r="E38" s="28"/>
      <c r="F38" s="28"/>
      <c r="G38" s="28"/>
      <c r="H38" s="562"/>
      <c r="I38" s="557"/>
      <c r="J38" s="26" t="str">
        <f>'Antenna Gain'!F41</f>
        <v>Other (User Defined)</v>
      </c>
      <c r="K38" s="28"/>
      <c r="L38" s="28"/>
      <c r="M38" s="28"/>
      <c r="N38" s="723" t="s">
        <v>881</v>
      </c>
      <c r="O38" s="737">
        <f>'Downlink Budget'!B11</f>
        <v>37.502700043360186</v>
      </c>
      <c r="P38" s="28"/>
      <c r="Q38" s="28"/>
      <c r="R38" s="562"/>
    </row>
    <row r="39" spans="1:18">
      <c r="A39" s="557"/>
      <c r="B39" s="28"/>
      <c r="C39" s="28"/>
      <c r="D39" s="28"/>
      <c r="E39" s="28"/>
      <c r="F39" s="654" t="s">
        <v>882</v>
      </c>
      <c r="G39" s="736">
        <f>Receivers!J65</f>
        <v>0</v>
      </c>
      <c r="H39" s="562"/>
      <c r="I39" s="557"/>
      <c r="J39" s="28"/>
      <c r="K39" s="28"/>
      <c r="L39" s="28"/>
      <c r="M39" s="28"/>
      <c r="N39" s="28"/>
      <c r="O39" s="28"/>
      <c r="P39" s="28"/>
      <c r="Q39" s="28"/>
      <c r="R39" s="562"/>
    </row>
    <row r="40" spans="1:18">
      <c r="A40" s="557"/>
      <c r="B40" s="28"/>
      <c r="C40" s="28"/>
      <c r="D40" s="28"/>
      <c r="E40" s="28"/>
      <c r="F40" s="28"/>
      <c r="G40" s="28"/>
      <c r="H40" s="562"/>
      <c r="I40" s="557"/>
      <c r="J40" s="28"/>
      <c r="K40" s="28"/>
      <c r="L40" s="28"/>
      <c r="M40" s="28"/>
      <c r="N40" s="738" t="s">
        <v>883</v>
      </c>
      <c r="O40" s="739"/>
      <c r="P40" s="28"/>
      <c r="Q40" s="28"/>
      <c r="R40" s="562"/>
    </row>
    <row r="41" spans="1:18">
      <c r="A41" s="557"/>
      <c r="B41" s="28"/>
      <c r="C41" s="28"/>
      <c r="D41" s="28"/>
      <c r="E41" s="28"/>
      <c r="F41" s="28"/>
      <c r="G41" s="28"/>
      <c r="H41" s="562"/>
      <c r="I41" s="557"/>
      <c r="J41" s="28"/>
      <c r="K41" s="28"/>
      <c r="L41" s="28"/>
      <c r="M41" s="28"/>
      <c r="N41" s="740">
        <f>'Downlink Budget'!B13+'Downlink Budget'!B14+'Downlink Budget'!B15+'Downlink Budget'!B16+'Downlink Budget'!B17+'Downlink Budget'!B18+'Downlink Budget'!B22</f>
        <v>256.82121413824609</v>
      </c>
      <c r="O41" s="741" t="s">
        <v>262</v>
      </c>
      <c r="P41" s="28"/>
      <c r="Q41" s="28"/>
      <c r="R41" s="562"/>
    </row>
    <row r="42" spans="1:18">
      <c r="A42" s="557"/>
      <c r="B42" s="28"/>
      <c r="C42" s="28"/>
      <c r="D42" s="28"/>
      <c r="E42" s="28"/>
      <c r="F42" s="28"/>
      <c r="G42" s="28"/>
      <c r="H42" s="562"/>
      <c r="I42" s="557"/>
      <c r="J42" s="28"/>
      <c r="K42" s="28"/>
      <c r="L42" s="28"/>
      <c r="M42" s="28"/>
      <c r="N42" s="28"/>
      <c r="O42" s="28"/>
      <c r="P42" s="28"/>
      <c r="Q42" s="28"/>
      <c r="R42" s="562"/>
    </row>
    <row r="43" spans="1:18">
      <c r="A43" s="557"/>
      <c r="B43" s="28"/>
      <c r="C43" s="28"/>
      <c r="D43" s="28"/>
      <c r="E43" s="28"/>
      <c r="F43" s="28"/>
      <c r="G43" s="28"/>
      <c r="H43" s="562"/>
      <c r="I43" s="557"/>
      <c r="J43" s="28"/>
      <c r="K43" s="28"/>
      <c r="L43" s="28"/>
      <c r="M43" s="28"/>
      <c r="N43" s="654" t="s">
        <v>884</v>
      </c>
      <c r="O43" s="709">
        <f>'Downlink Budget'!B15</f>
        <v>254.60702393764444</v>
      </c>
      <c r="P43" s="28"/>
      <c r="Q43" s="28"/>
      <c r="R43" s="562"/>
    </row>
    <row r="44" spans="1:18">
      <c r="A44" s="557"/>
      <c r="B44" s="28"/>
      <c r="C44" s="28"/>
      <c r="D44" s="28"/>
      <c r="E44" s="28"/>
      <c r="F44" s="28"/>
      <c r="G44" s="28"/>
      <c r="H44" s="562"/>
      <c r="I44" s="557"/>
      <c r="J44" s="28"/>
      <c r="K44" s="28"/>
      <c r="L44" s="28"/>
      <c r="M44" s="28"/>
      <c r="N44" s="28"/>
      <c r="O44" s="28"/>
      <c r="P44" s="28"/>
      <c r="Q44" s="28"/>
      <c r="R44" s="562"/>
    </row>
    <row r="45" spans="1:18">
      <c r="A45" s="557"/>
      <c r="B45" s="28"/>
      <c r="C45" s="28"/>
      <c r="D45" s="28"/>
      <c r="E45" s="28"/>
      <c r="F45" s="654" t="s">
        <v>885</v>
      </c>
      <c r="G45" s="709">
        <f>Receivers!F63</f>
        <v>40</v>
      </c>
      <c r="H45" s="562"/>
      <c r="I45" s="557"/>
      <c r="J45" s="28" t="str">
        <f>'Antenna Gain'!F58</f>
        <v>Parabolic Reflector</v>
      </c>
      <c r="K45" s="28"/>
      <c r="L45" s="28"/>
      <c r="M45" s="28"/>
      <c r="N45" s="28"/>
      <c r="O45" s="28"/>
      <c r="P45" s="28"/>
      <c r="Q45" s="28"/>
      <c r="R45" s="562"/>
    </row>
    <row r="46" spans="1:18">
      <c r="A46" s="557"/>
      <c r="B46" s="28"/>
      <c r="C46" s="28"/>
      <c r="D46" s="28"/>
      <c r="E46" s="28"/>
      <c r="F46" s="28"/>
      <c r="G46" s="28"/>
      <c r="H46" s="562"/>
      <c r="I46" s="557"/>
      <c r="J46" s="28"/>
      <c r="K46" s="28"/>
      <c r="L46" s="28"/>
      <c r="M46" s="28"/>
      <c r="N46" s="28"/>
      <c r="O46" s="28"/>
      <c r="P46" s="28"/>
      <c r="Q46" s="28"/>
      <c r="R46" s="562"/>
    </row>
    <row r="47" spans="1:18">
      <c r="A47" s="557"/>
      <c r="B47" s="28"/>
      <c r="C47" s="28"/>
      <c r="D47" s="28"/>
      <c r="E47" s="28"/>
      <c r="F47" s="654" t="s">
        <v>886</v>
      </c>
      <c r="G47" s="736">
        <f>Receivers!J61</f>
        <v>0.8</v>
      </c>
      <c r="H47" s="562"/>
      <c r="I47" s="557"/>
      <c r="J47" s="28"/>
      <c r="K47" s="28"/>
      <c r="L47" s="28"/>
      <c r="M47" s="28"/>
      <c r="N47" s="654" t="s">
        <v>887</v>
      </c>
      <c r="O47" s="742">
        <f>'Downlink Budget'!B23</f>
        <v>78.999983480206751</v>
      </c>
      <c r="P47" s="28"/>
      <c r="Q47" s="28"/>
      <c r="R47" s="562"/>
    </row>
    <row r="48" spans="1:18">
      <c r="A48" s="557"/>
      <c r="B48" s="28"/>
      <c r="C48" s="28"/>
      <c r="D48" s="28"/>
      <c r="E48" s="28"/>
      <c r="F48" s="28"/>
      <c r="G48" s="28"/>
      <c r="H48" s="562"/>
      <c r="I48" s="557"/>
      <c r="J48" s="28"/>
      <c r="K48" s="28"/>
      <c r="L48" s="28"/>
      <c r="M48" s="28"/>
      <c r="N48" s="727" t="s">
        <v>469</v>
      </c>
      <c r="O48" s="360" t="str">
        <f>'Antenna Gain'!K58</f>
        <v>RHCP</v>
      </c>
      <c r="P48" s="28"/>
      <c r="Q48" s="28"/>
      <c r="R48" s="562"/>
    </row>
    <row r="49" spans="1:18">
      <c r="A49" s="557"/>
      <c r="B49" s="28"/>
      <c r="C49" s="28"/>
      <c r="D49" s="28"/>
      <c r="E49" s="28"/>
      <c r="F49" s="654" t="s">
        <v>888</v>
      </c>
      <c r="G49" s="743">
        <f>Receivers!J53</f>
        <v>1.33</v>
      </c>
      <c r="H49" s="562"/>
      <c r="I49" s="557"/>
      <c r="J49" s="28"/>
      <c r="K49" s="28"/>
      <c r="L49" s="28"/>
      <c r="M49" s="28"/>
      <c r="N49" s="28"/>
      <c r="O49" s="28"/>
      <c r="P49" s="28"/>
      <c r="Q49" s="28"/>
      <c r="R49" s="562"/>
    </row>
    <row r="50" spans="1:18">
      <c r="A50" s="557"/>
      <c r="B50" s="28"/>
      <c r="C50" s="28"/>
      <c r="D50" s="28"/>
      <c r="E50" s="28"/>
      <c r="F50" s="28"/>
      <c r="G50" s="28"/>
      <c r="H50" s="562"/>
      <c r="I50" s="557"/>
      <c r="J50" s="28"/>
      <c r="K50" s="28"/>
      <c r="L50" s="28"/>
      <c r="M50" s="100" t="s">
        <v>598</v>
      </c>
      <c r="N50" s="28"/>
      <c r="O50" s="28"/>
      <c r="P50" s="28"/>
      <c r="Q50" s="28"/>
      <c r="R50" s="562"/>
    </row>
    <row r="51" spans="1:18">
      <c r="A51" s="557"/>
      <c r="B51" s="28"/>
      <c r="C51" s="28"/>
      <c r="D51" s="28"/>
      <c r="E51" s="28" t="s">
        <v>889</v>
      </c>
      <c r="F51" s="654" t="s">
        <v>868</v>
      </c>
      <c r="G51" s="744">
        <f>Receivers!J45</f>
        <v>0.03</v>
      </c>
      <c r="H51" s="562"/>
      <c r="I51" s="557"/>
      <c r="J51" s="28"/>
      <c r="K51" s="28"/>
      <c r="L51" s="28"/>
      <c r="M51" s="28"/>
      <c r="N51" s="28"/>
      <c r="O51" s="28"/>
      <c r="P51" s="28"/>
      <c r="Q51" s="28"/>
      <c r="R51" s="562"/>
    </row>
    <row r="52" spans="1:18">
      <c r="A52" s="557"/>
      <c r="B52" s="28"/>
      <c r="C52" s="28"/>
      <c r="D52" s="28"/>
      <c r="E52" s="28"/>
      <c r="F52" s="28"/>
      <c r="G52" s="28"/>
      <c r="H52" s="562"/>
      <c r="I52" s="557"/>
      <c r="J52" s="28"/>
      <c r="K52" s="28"/>
      <c r="L52" s="28"/>
      <c r="M52" s="28"/>
      <c r="N52" s="28" t="s">
        <v>9</v>
      </c>
      <c r="O52" s="28"/>
      <c r="P52" s="28"/>
      <c r="Q52" s="28"/>
      <c r="R52" s="562"/>
    </row>
    <row r="53" spans="1:18">
      <c r="A53" s="557"/>
      <c r="B53" s="28"/>
      <c r="C53" s="28"/>
      <c r="D53" s="28"/>
      <c r="E53" s="28"/>
      <c r="F53" s="654" t="s">
        <v>890</v>
      </c>
      <c r="G53" s="745">
        <f>Receivers!J48</f>
        <v>1</v>
      </c>
      <c r="H53" s="562"/>
      <c r="I53" s="557"/>
      <c r="J53" s="28"/>
      <c r="K53" s="28"/>
      <c r="L53" s="28"/>
      <c r="M53" s="28"/>
      <c r="N53" s="28"/>
      <c r="O53" s="28"/>
      <c r="P53" s="28"/>
      <c r="Q53" s="28"/>
      <c r="R53" s="562"/>
    </row>
    <row r="54" spans="1:18">
      <c r="A54" s="557"/>
      <c r="B54" s="28"/>
      <c r="C54" s="28"/>
      <c r="D54" s="28"/>
      <c r="E54" s="28"/>
      <c r="F54" s="28"/>
      <c r="G54" s="28"/>
      <c r="H54" s="562"/>
      <c r="I54" s="557"/>
      <c r="J54" s="28"/>
      <c r="K54" s="28"/>
      <c r="L54" s="28"/>
      <c r="M54" s="28" t="s">
        <v>891</v>
      </c>
      <c r="N54" s="654" t="s">
        <v>892</v>
      </c>
      <c r="O54" s="746">
        <f>Receivers!J118</f>
        <v>2.76E-2</v>
      </c>
      <c r="P54" s="28"/>
      <c r="Q54" s="28"/>
      <c r="R54" s="562"/>
    </row>
    <row r="55" spans="1:18">
      <c r="A55" s="557"/>
      <c r="B55" s="28"/>
      <c r="C55" s="28"/>
      <c r="D55" s="28"/>
      <c r="E55" s="28" t="s">
        <v>363</v>
      </c>
      <c r="F55" s="654" t="s">
        <v>893</v>
      </c>
      <c r="G55" s="744">
        <f>Receivers!J46</f>
        <v>0</v>
      </c>
      <c r="H55" s="562"/>
      <c r="I55" s="557"/>
      <c r="J55" s="28"/>
      <c r="K55" s="28"/>
      <c r="L55" s="28"/>
      <c r="M55" s="28"/>
      <c r="N55" s="28"/>
      <c r="O55" s="28"/>
      <c r="P55" s="28"/>
      <c r="Q55" s="28"/>
      <c r="R55" s="562"/>
    </row>
    <row r="56" spans="1:18">
      <c r="A56" s="557"/>
      <c r="B56" s="28"/>
      <c r="C56" s="28"/>
      <c r="D56" s="28"/>
      <c r="E56" s="28"/>
      <c r="F56" s="28"/>
      <c r="G56" s="28"/>
      <c r="H56" s="562"/>
      <c r="I56" s="557"/>
      <c r="J56" s="28"/>
      <c r="K56" s="28"/>
      <c r="L56" s="28"/>
      <c r="M56" s="28"/>
      <c r="N56" s="654" t="s">
        <v>894</v>
      </c>
      <c r="O56" s="709">
        <f>Receivers!J120</f>
        <v>0</v>
      </c>
      <c r="P56" s="28"/>
      <c r="Q56" s="28"/>
      <c r="R56" s="562"/>
    </row>
    <row r="57" spans="1:18">
      <c r="A57" s="557"/>
      <c r="B57" s="28"/>
      <c r="C57" s="28"/>
      <c r="D57" s="28"/>
      <c r="E57" s="28"/>
      <c r="F57" s="28"/>
      <c r="G57" s="28"/>
      <c r="H57" s="562"/>
      <c r="I57" s="557"/>
      <c r="J57" s="28"/>
      <c r="K57" s="28"/>
      <c r="L57" s="28"/>
      <c r="M57" s="28"/>
      <c r="N57" s="747" t="str">
        <f>Receivers!J122</f>
        <v>none</v>
      </c>
      <c r="O57" s="74"/>
      <c r="P57" s="28"/>
      <c r="Q57" s="28"/>
      <c r="R57" s="562"/>
    </row>
    <row r="58" spans="1:18">
      <c r="A58" s="557"/>
      <c r="B58" s="28"/>
      <c r="C58" s="28"/>
      <c r="D58" s="28"/>
      <c r="E58" s="28"/>
      <c r="F58" s="654" t="s">
        <v>895</v>
      </c>
      <c r="G58" s="745">
        <f>Receivers!J49</f>
        <v>0</v>
      </c>
      <c r="H58" s="562"/>
      <c r="I58" s="557"/>
      <c r="J58" s="28"/>
      <c r="K58" s="28"/>
      <c r="L58" s="28"/>
      <c r="M58" s="28"/>
      <c r="N58" s="28"/>
      <c r="O58" s="28"/>
      <c r="P58" s="28"/>
      <c r="Q58" s="28"/>
      <c r="R58" s="562"/>
    </row>
    <row r="59" spans="1:18">
      <c r="A59" s="557"/>
      <c r="B59" s="28"/>
      <c r="C59" s="28"/>
      <c r="D59" s="28"/>
      <c r="E59" s="28"/>
      <c r="F59" s="747" t="str">
        <f>Receivers!J51</f>
        <v>none</v>
      </c>
      <c r="G59" s="74"/>
      <c r="H59" s="562"/>
      <c r="I59" s="557"/>
      <c r="J59" s="28"/>
      <c r="K59" s="28"/>
      <c r="L59" s="28"/>
      <c r="M59" s="28" t="s">
        <v>363</v>
      </c>
      <c r="N59" s="654" t="s">
        <v>893</v>
      </c>
      <c r="O59" s="744">
        <f>Receivers!J117</f>
        <v>2.76E-2</v>
      </c>
      <c r="P59" s="28"/>
      <c r="Q59" s="28"/>
      <c r="R59" s="562"/>
    </row>
    <row r="60" spans="1:18">
      <c r="A60" s="557"/>
      <c r="B60" s="28"/>
      <c r="C60" s="28"/>
      <c r="D60" s="28"/>
      <c r="E60" s="28"/>
      <c r="F60" s="28"/>
      <c r="G60" s="28"/>
      <c r="H60" s="562"/>
      <c r="I60" s="557"/>
      <c r="J60" s="28"/>
      <c r="K60" s="28"/>
      <c r="L60" s="28"/>
      <c r="M60" s="28"/>
      <c r="N60" s="28"/>
      <c r="O60" s="28"/>
      <c r="P60" s="28"/>
      <c r="Q60" s="28"/>
      <c r="R60" s="562"/>
    </row>
    <row r="61" spans="1:18">
      <c r="A61" s="557"/>
      <c r="B61" s="28"/>
      <c r="C61" s="28"/>
      <c r="D61" s="28"/>
      <c r="E61" s="28" t="s">
        <v>891</v>
      </c>
      <c r="F61" s="654" t="s">
        <v>896</v>
      </c>
      <c r="G61" s="744">
        <f>Receivers!J47</f>
        <v>0</v>
      </c>
      <c r="H61" s="562"/>
      <c r="I61" s="557"/>
      <c r="J61" s="28"/>
      <c r="K61" s="28"/>
      <c r="L61" s="28"/>
      <c r="M61" s="28"/>
      <c r="N61" s="28"/>
      <c r="O61" s="28"/>
      <c r="P61" s="28"/>
      <c r="Q61" s="28"/>
      <c r="R61" s="562"/>
    </row>
    <row r="62" spans="1:18">
      <c r="A62" s="557"/>
      <c r="B62" s="28"/>
      <c r="C62" s="28"/>
      <c r="D62" s="28"/>
      <c r="E62" s="28"/>
      <c r="F62" s="28"/>
      <c r="G62" s="28"/>
      <c r="H62" s="562"/>
      <c r="I62" s="557"/>
      <c r="J62" s="28"/>
      <c r="K62" s="28"/>
      <c r="L62" s="28"/>
      <c r="M62" s="28"/>
      <c r="N62" s="654" t="s">
        <v>897</v>
      </c>
      <c r="O62" s="709">
        <f>Receivers!J119</f>
        <v>1.5</v>
      </c>
      <c r="P62" s="28"/>
      <c r="Q62" s="28"/>
      <c r="R62" s="562"/>
    </row>
    <row r="63" spans="1:18">
      <c r="A63" s="557"/>
      <c r="B63" s="28"/>
      <c r="C63" s="28"/>
      <c r="D63" s="28"/>
      <c r="E63" s="28"/>
      <c r="F63" s="28"/>
      <c r="G63" s="28"/>
      <c r="H63" s="562"/>
      <c r="I63" s="557"/>
      <c r="J63" s="28"/>
      <c r="K63" s="28"/>
      <c r="L63" s="28"/>
      <c r="M63" s="28"/>
      <c r="N63" s="28"/>
      <c r="O63" s="28"/>
      <c r="P63" s="28"/>
      <c r="Q63" s="28"/>
      <c r="R63" s="562"/>
    </row>
    <row r="64" spans="1:18">
      <c r="A64" s="557"/>
      <c r="B64" s="28"/>
      <c r="C64" s="28"/>
      <c r="D64" s="28"/>
      <c r="E64" s="100" t="s">
        <v>598</v>
      </c>
      <c r="F64" s="28"/>
      <c r="G64" s="28"/>
      <c r="H64" s="562"/>
      <c r="I64" s="557"/>
      <c r="J64" s="28"/>
      <c r="K64" s="28"/>
      <c r="L64" s="28"/>
      <c r="M64" s="28"/>
      <c r="N64" s="28"/>
      <c r="O64" s="28"/>
      <c r="P64" s="28"/>
      <c r="Q64" s="28"/>
      <c r="R64" s="562"/>
    </row>
    <row r="65" spans="1:18">
      <c r="A65" s="557"/>
      <c r="B65" s="28"/>
      <c r="C65" s="28"/>
      <c r="D65" s="28"/>
      <c r="E65" s="28"/>
      <c r="F65" s="28"/>
      <c r="G65" s="28"/>
      <c r="H65" s="562"/>
      <c r="I65" s="557"/>
      <c r="J65" s="28"/>
      <c r="K65" s="28"/>
      <c r="L65" s="28"/>
      <c r="M65" s="28" t="s">
        <v>889</v>
      </c>
      <c r="N65" s="654" t="s">
        <v>868</v>
      </c>
      <c r="O65" s="709">
        <f>Receivers!J116</f>
        <v>0.22999999999999998</v>
      </c>
      <c r="P65" s="28"/>
      <c r="Q65" s="28"/>
      <c r="R65" s="562"/>
    </row>
    <row r="66" spans="1:18">
      <c r="A66" s="557"/>
      <c r="B66" s="28"/>
      <c r="C66" s="28"/>
      <c r="D66" s="28"/>
      <c r="E66" s="28"/>
      <c r="F66" s="654" t="s">
        <v>898</v>
      </c>
      <c r="G66" s="742">
        <f>'Uplink Budget'!B23</f>
        <v>22</v>
      </c>
      <c r="H66" s="562"/>
      <c r="I66" s="557"/>
      <c r="J66" s="28"/>
      <c r="K66" s="28"/>
      <c r="L66" s="28"/>
      <c r="M66" s="28"/>
      <c r="N66" s="28"/>
      <c r="O66" s="28"/>
      <c r="P66" s="28"/>
      <c r="Q66" s="28"/>
      <c r="R66" s="562"/>
    </row>
    <row r="67" spans="1:18">
      <c r="A67" s="557"/>
      <c r="B67" s="28" t="str">
        <f>'Antenna Gain'!F24</f>
        <v>Other (User Defined)</v>
      </c>
      <c r="C67" s="28"/>
      <c r="D67" s="28"/>
      <c r="E67" s="28"/>
      <c r="F67" s="727" t="s">
        <v>899</v>
      </c>
      <c r="G67" s="748" t="str">
        <f>'Antenna Gain'!K11</f>
        <v>RHCP</v>
      </c>
      <c r="H67" s="562"/>
      <c r="I67" s="557"/>
      <c r="J67" s="28"/>
      <c r="K67" s="28"/>
      <c r="L67" s="28"/>
      <c r="M67" s="28"/>
      <c r="N67" s="654" t="s">
        <v>900</v>
      </c>
      <c r="O67" s="709">
        <f>Receivers!J124</f>
        <v>1.9852000000000001</v>
      </c>
      <c r="P67" s="28"/>
      <c r="Q67" s="28"/>
      <c r="R67" s="562"/>
    </row>
    <row r="68" spans="1:18">
      <c r="A68" s="557"/>
      <c r="B68" s="28"/>
      <c r="C68" s="28"/>
      <c r="D68" s="28"/>
      <c r="E68" s="28"/>
      <c r="F68" s="28" t="s">
        <v>9</v>
      </c>
      <c r="G68" s="28"/>
      <c r="H68" s="562"/>
      <c r="I68" s="557"/>
      <c r="J68" s="28"/>
      <c r="K68" s="28"/>
      <c r="L68" s="28"/>
      <c r="M68" s="28"/>
      <c r="N68" s="28"/>
      <c r="O68" s="28"/>
      <c r="P68" s="28"/>
      <c r="Q68" s="28"/>
      <c r="R68" s="562"/>
    </row>
    <row r="69" spans="1:18">
      <c r="A69" s="557"/>
      <c r="B69" s="28"/>
      <c r="C69" s="28"/>
      <c r="D69" s="28"/>
      <c r="E69" s="28"/>
      <c r="F69" s="654" t="s">
        <v>901</v>
      </c>
      <c r="G69" s="709">
        <f>'Uplink Budget'!B15</f>
        <v>241.58406903378608</v>
      </c>
      <c r="H69" s="562"/>
      <c r="I69" s="557"/>
      <c r="J69" s="28"/>
      <c r="K69" s="28"/>
      <c r="L69" s="28"/>
      <c r="M69" s="28"/>
      <c r="N69" s="654" t="s">
        <v>902</v>
      </c>
      <c r="O69" s="736">
        <f>Receivers!J132</f>
        <v>31.41</v>
      </c>
      <c r="P69" s="28"/>
      <c r="Q69" s="28"/>
      <c r="R69" s="562"/>
    </row>
    <row r="70" spans="1:18">
      <c r="A70" s="557"/>
      <c r="B70" s="28"/>
      <c r="C70" s="28"/>
      <c r="D70" s="28"/>
      <c r="E70" s="28"/>
      <c r="F70" s="28"/>
      <c r="G70" s="28"/>
      <c r="H70" s="562"/>
      <c r="I70" s="557"/>
      <c r="J70" s="28"/>
      <c r="K70" s="28"/>
      <c r="L70" s="28"/>
      <c r="M70" s="28"/>
      <c r="N70" s="28"/>
      <c r="O70" s="28"/>
      <c r="P70" s="28"/>
      <c r="Q70" s="28"/>
      <c r="R70" s="562"/>
    </row>
    <row r="71" spans="1:18">
      <c r="A71" s="557"/>
      <c r="B71" s="28"/>
      <c r="C71" s="28"/>
      <c r="D71" s="28"/>
      <c r="E71" s="28"/>
      <c r="F71" s="714" t="s">
        <v>903</v>
      </c>
      <c r="G71" s="749"/>
      <c r="H71" s="562"/>
      <c r="I71" s="557"/>
      <c r="J71" s="28"/>
      <c r="K71" s="28"/>
      <c r="L71" s="28"/>
      <c r="M71" s="28"/>
      <c r="N71" s="654" t="s">
        <v>885</v>
      </c>
      <c r="O71" s="709">
        <f>Receivers!F134</f>
        <v>60</v>
      </c>
      <c r="P71" s="28"/>
      <c r="Q71" s="28"/>
      <c r="R71" s="562"/>
    </row>
    <row r="72" spans="1:18">
      <c r="A72" s="557"/>
      <c r="B72" s="28"/>
      <c r="C72" s="28"/>
      <c r="D72" s="28"/>
      <c r="E72" s="28"/>
      <c r="F72" s="750">
        <f>'Uplink Budget'!B13+'Uplink Budget'!B14+'Uplink Budget'!B15+'Uplink Budget'!B16+'Uplink Budget'!B17+'Uplink Budget'!B18+'Uplink Budget'!B22</f>
        <v>243.78827855821794</v>
      </c>
      <c r="G72" s="751" t="s">
        <v>262</v>
      </c>
      <c r="H72" s="562"/>
      <c r="I72" s="557"/>
      <c r="J72" s="28"/>
      <c r="K72" s="28"/>
      <c r="L72" s="28"/>
      <c r="M72" s="28"/>
      <c r="N72" s="28"/>
      <c r="O72" s="28"/>
      <c r="P72" s="28"/>
      <c r="Q72" s="28"/>
      <c r="R72" s="562"/>
    </row>
    <row r="73" spans="1:18">
      <c r="A73" s="557"/>
      <c r="B73" s="28"/>
      <c r="C73" s="28"/>
      <c r="D73" s="28"/>
      <c r="E73" s="28"/>
      <c r="F73" s="28"/>
      <c r="G73" s="28"/>
      <c r="H73" s="562"/>
      <c r="I73" s="557"/>
      <c r="J73" s="28"/>
      <c r="K73" s="28"/>
      <c r="L73" s="28"/>
      <c r="M73" s="28"/>
      <c r="N73" s="28"/>
      <c r="O73" s="28"/>
      <c r="P73" s="28"/>
      <c r="Q73" s="28"/>
      <c r="R73" s="562"/>
    </row>
    <row r="74" spans="1:18">
      <c r="A74" s="557"/>
      <c r="B74" s="28"/>
      <c r="C74" s="28"/>
      <c r="D74" s="28"/>
      <c r="E74" s="28"/>
      <c r="F74" s="723" t="s">
        <v>904</v>
      </c>
      <c r="G74" s="752">
        <f>'Uplink Budget'!B11</f>
        <v>107.1867411498723</v>
      </c>
      <c r="H74" s="562"/>
      <c r="I74" s="557"/>
      <c r="J74" s="28"/>
      <c r="K74" s="28"/>
      <c r="L74" s="28"/>
      <c r="M74" s="28"/>
      <c r="N74" s="28"/>
      <c r="O74" s="28"/>
      <c r="P74" s="28"/>
      <c r="Q74" s="28"/>
      <c r="R74" s="562"/>
    </row>
    <row r="75" spans="1:18">
      <c r="A75" s="557"/>
      <c r="B75" s="28"/>
      <c r="C75" s="28"/>
      <c r="D75" s="28"/>
      <c r="E75" s="28"/>
      <c r="F75" s="28"/>
      <c r="G75" s="28"/>
      <c r="H75" s="562"/>
      <c r="I75" s="557"/>
      <c r="J75" s="28"/>
      <c r="K75" s="28"/>
      <c r="L75" s="28"/>
      <c r="M75" s="28"/>
      <c r="N75" s="654" t="s">
        <v>905</v>
      </c>
      <c r="O75" s="736">
        <f>Receivers!J144</f>
        <v>1000</v>
      </c>
      <c r="P75" s="28"/>
      <c r="Q75" s="28"/>
      <c r="R75" s="562"/>
    </row>
    <row r="76" spans="1:18">
      <c r="A76" s="557"/>
      <c r="B76" s="28" t="str">
        <f>'Antenna Gain'!F11</f>
        <v>Parabolic Reflector</v>
      </c>
      <c r="C76" s="28"/>
      <c r="D76" s="28"/>
      <c r="E76" s="28"/>
      <c r="F76" s="654" t="s">
        <v>906</v>
      </c>
      <c r="G76" s="742">
        <f>'Uplink Budget'!B10</f>
        <v>94.730528602675676</v>
      </c>
      <c r="H76" s="562"/>
      <c r="I76" s="557"/>
      <c r="J76" s="28"/>
      <c r="K76" s="28"/>
      <c r="L76" s="28"/>
      <c r="M76" s="28"/>
      <c r="N76" s="28"/>
      <c r="O76" s="28"/>
      <c r="P76" s="28"/>
      <c r="Q76" s="28"/>
      <c r="R76" s="562"/>
    </row>
    <row r="77" spans="1:18">
      <c r="A77" s="557"/>
      <c r="B77" s="28"/>
      <c r="C77" s="28"/>
      <c r="D77" s="28"/>
      <c r="E77" s="28"/>
      <c r="F77" s="727" t="s">
        <v>907</v>
      </c>
      <c r="G77" s="748" t="str">
        <f>'Antenna Gain'!K11</f>
        <v>RHCP</v>
      </c>
      <c r="H77" s="562"/>
      <c r="I77" s="557"/>
      <c r="J77" s="28"/>
      <c r="K77" s="28"/>
      <c r="L77" s="28"/>
      <c r="M77" s="28"/>
      <c r="N77" s="28"/>
      <c r="O77" s="28"/>
      <c r="P77" s="28"/>
      <c r="Q77" s="28"/>
      <c r="R77" s="562"/>
    </row>
    <row r="78" spans="1:18">
      <c r="A78" s="557"/>
      <c r="B78" s="28"/>
      <c r="C78" s="28"/>
      <c r="D78" s="28"/>
      <c r="E78" s="28"/>
      <c r="F78" s="28" t="s">
        <v>9</v>
      </c>
      <c r="G78" s="28"/>
      <c r="H78" s="562"/>
      <c r="I78" s="557"/>
      <c r="J78" s="28"/>
      <c r="K78" s="28"/>
      <c r="L78" s="28"/>
      <c r="M78" s="28"/>
      <c r="N78" s="28"/>
      <c r="O78" s="28"/>
      <c r="P78" s="28"/>
      <c r="Q78" s="28"/>
      <c r="R78" s="562"/>
    </row>
    <row r="79" spans="1:18">
      <c r="A79" s="557"/>
      <c r="B79" s="28"/>
      <c r="C79" s="28"/>
      <c r="D79" s="28"/>
      <c r="E79" s="100" t="s">
        <v>596</v>
      </c>
      <c r="F79" s="28"/>
      <c r="G79" s="28"/>
      <c r="H79" s="562"/>
      <c r="I79" s="557"/>
      <c r="J79" s="28"/>
      <c r="K79" s="28"/>
      <c r="L79" s="28"/>
      <c r="M79" s="28"/>
      <c r="N79" s="28"/>
      <c r="O79" s="28"/>
      <c r="P79" s="28"/>
      <c r="Q79" s="28"/>
      <c r="R79" s="562"/>
    </row>
    <row r="80" spans="1:18">
      <c r="A80" s="557"/>
      <c r="B80" s="28"/>
      <c r="C80" s="28"/>
      <c r="D80" s="28"/>
      <c r="E80" s="28"/>
      <c r="F80" s="28"/>
      <c r="G80" s="28"/>
      <c r="H80" s="562"/>
      <c r="I80" s="557"/>
      <c r="J80" s="28"/>
      <c r="K80" s="28"/>
      <c r="L80" s="28"/>
      <c r="M80" s="28"/>
      <c r="N80" s="28"/>
      <c r="O80" s="28"/>
      <c r="P80" s="28"/>
      <c r="Q80" s="28"/>
      <c r="R80" s="562"/>
    </row>
    <row r="81" spans="1:18">
      <c r="A81" s="557"/>
      <c r="B81" s="28"/>
      <c r="C81" s="28"/>
      <c r="D81" s="28"/>
      <c r="E81" s="28"/>
      <c r="F81" s="28"/>
      <c r="G81" s="28"/>
      <c r="H81" s="562"/>
      <c r="I81" s="557"/>
      <c r="J81" s="28"/>
      <c r="K81" s="28"/>
      <c r="L81" s="28"/>
      <c r="M81" s="28"/>
      <c r="N81" s="28"/>
      <c r="O81" s="28"/>
      <c r="P81" s="28"/>
      <c r="Q81" s="28"/>
      <c r="R81" s="562"/>
    </row>
    <row r="82" spans="1:18">
      <c r="A82" s="557"/>
      <c r="B82" s="28"/>
      <c r="C82" s="28"/>
      <c r="D82" s="28"/>
      <c r="E82" s="28"/>
      <c r="F82" s="654" t="s">
        <v>908</v>
      </c>
      <c r="G82" s="743">
        <f>Transmitters!I35</f>
        <v>2.3149999999999999</v>
      </c>
      <c r="H82" s="562"/>
      <c r="I82" s="557"/>
      <c r="J82" s="28"/>
      <c r="K82" s="28"/>
      <c r="L82" s="28"/>
      <c r="M82" s="28"/>
      <c r="N82" s="28"/>
      <c r="O82" s="28"/>
      <c r="P82" s="28"/>
      <c r="Q82" s="28"/>
      <c r="R82" s="562"/>
    </row>
    <row r="83" spans="1:18">
      <c r="A83" s="557"/>
      <c r="B83" s="28"/>
      <c r="C83" s="28"/>
      <c r="D83" s="28"/>
      <c r="E83" s="28" t="s">
        <v>9</v>
      </c>
      <c r="F83" s="28" t="s">
        <v>9</v>
      </c>
      <c r="G83" s="28"/>
      <c r="H83" s="562"/>
      <c r="I83" s="557"/>
      <c r="J83" s="28"/>
      <c r="K83" s="28"/>
      <c r="L83" s="28"/>
      <c r="M83" s="28"/>
      <c r="N83" s="28"/>
      <c r="O83" s="28"/>
      <c r="P83" s="28"/>
      <c r="Q83" s="28"/>
      <c r="R83" s="562"/>
    </row>
    <row r="84" spans="1:18">
      <c r="A84" s="557"/>
      <c r="B84" s="28"/>
      <c r="C84" s="28"/>
      <c r="D84" s="28"/>
      <c r="E84" s="28" t="s">
        <v>891</v>
      </c>
      <c r="F84" s="654" t="s">
        <v>909</v>
      </c>
      <c r="G84" s="753">
        <f>Transmitters!E25*Transmitters!I21</f>
        <v>1.4999999999999999E-2</v>
      </c>
      <c r="H84" s="562"/>
      <c r="I84" s="557"/>
      <c r="J84" s="28"/>
      <c r="K84" s="28"/>
      <c r="L84" s="28"/>
      <c r="M84" s="28"/>
      <c r="N84" s="28"/>
      <c r="O84" s="28"/>
      <c r="P84" s="28"/>
      <c r="Q84" s="28"/>
      <c r="R84" s="562"/>
    </row>
    <row r="85" spans="1:18">
      <c r="A85" s="557"/>
      <c r="B85" s="28"/>
      <c r="C85" s="28"/>
      <c r="D85" s="28"/>
      <c r="E85" s="28"/>
      <c r="F85" s="28"/>
      <c r="G85" s="28"/>
      <c r="H85" s="562"/>
      <c r="I85" s="557"/>
      <c r="J85" s="28"/>
      <c r="K85" s="28"/>
      <c r="L85" s="28"/>
      <c r="M85" s="28"/>
      <c r="N85" s="28"/>
      <c r="O85" s="28"/>
      <c r="P85" s="28"/>
      <c r="Q85" s="28"/>
      <c r="R85" s="562"/>
    </row>
    <row r="86" spans="1:18">
      <c r="A86" s="557"/>
      <c r="B86" s="28"/>
      <c r="C86" s="28"/>
      <c r="D86" s="28"/>
      <c r="E86" s="28"/>
      <c r="F86" s="28"/>
      <c r="G86" s="28"/>
      <c r="H86" s="562"/>
      <c r="I86" s="557"/>
      <c r="J86" s="28"/>
      <c r="K86" s="28"/>
      <c r="L86" s="28"/>
      <c r="M86" s="28"/>
      <c r="N86" s="28"/>
      <c r="O86" s="28"/>
      <c r="P86" s="28"/>
      <c r="Q86" s="28"/>
      <c r="R86" s="562"/>
    </row>
    <row r="87" spans="1:18">
      <c r="A87" s="557"/>
      <c r="B87" s="28"/>
      <c r="C87" s="28"/>
      <c r="D87" s="28"/>
      <c r="E87" s="28"/>
      <c r="F87" s="654" t="s">
        <v>910</v>
      </c>
      <c r="G87" s="742">
        <f>Transmitters!I31</f>
        <v>0.5</v>
      </c>
      <c r="H87" s="562"/>
      <c r="I87" s="557"/>
      <c r="J87" s="28"/>
      <c r="K87" s="28"/>
      <c r="L87" s="28"/>
      <c r="M87" s="28"/>
      <c r="N87" s="28"/>
      <c r="O87" s="28"/>
      <c r="P87" s="28"/>
      <c r="Q87" s="28"/>
      <c r="R87" s="562"/>
    </row>
    <row r="88" spans="1:18">
      <c r="A88" s="557"/>
      <c r="B88" s="28"/>
      <c r="C88" s="28"/>
      <c r="D88" s="28"/>
      <c r="E88" s="28"/>
      <c r="F88" s="754" t="str">
        <f>Transmitters!F31</f>
        <v>Directional Coupler</v>
      </c>
      <c r="G88" s="74"/>
      <c r="H88" s="562"/>
      <c r="I88" s="557"/>
      <c r="J88" s="28"/>
      <c r="K88" s="28"/>
      <c r="L88" s="28"/>
      <c r="M88" s="28"/>
      <c r="N88" s="654" t="s">
        <v>911</v>
      </c>
      <c r="O88" s="755">
        <f>'Downlink Budget'!B56</f>
        <v>400000</v>
      </c>
      <c r="P88" s="28"/>
      <c r="Q88" s="28"/>
      <c r="R88" s="562"/>
    </row>
    <row r="89" spans="1:18">
      <c r="A89" s="557"/>
      <c r="B89" s="28"/>
      <c r="C89" s="28"/>
      <c r="D89" s="28"/>
      <c r="E89" s="28"/>
      <c r="F89" s="28"/>
      <c r="G89" s="28"/>
      <c r="H89" s="562"/>
      <c r="I89" s="557"/>
      <c r="J89" s="28"/>
      <c r="K89" s="28"/>
      <c r="L89" s="28"/>
      <c r="M89" s="28"/>
      <c r="N89" s="28" t="s">
        <v>912</v>
      </c>
      <c r="O89" s="28"/>
      <c r="P89" s="28"/>
      <c r="Q89" s="28"/>
      <c r="R89" s="562"/>
    </row>
    <row r="90" spans="1:18">
      <c r="A90" s="557"/>
      <c r="B90" s="28"/>
      <c r="C90" s="28"/>
      <c r="D90" s="28"/>
      <c r="E90" s="28" t="s">
        <v>363</v>
      </c>
      <c r="F90" s="654" t="s">
        <v>871</v>
      </c>
      <c r="G90" s="753">
        <f>Transmitters!E25*Transmitters!I20</f>
        <v>0</v>
      </c>
      <c r="H90" s="562"/>
      <c r="I90" s="557"/>
      <c r="J90" s="28"/>
      <c r="K90" s="28"/>
      <c r="L90" s="28"/>
      <c r="M90" s="28"/>
      <c r="N90" s="28"/>
      <c r="O90" s="28"/>
      <c r="P90" s="28"/>
      <c r="Q90" s="28"/>
      <c r="R90" s="562"/>
    </row>
    <row r="91" spans="1:18">
      <c r="A91" s="557"/>
      <c r="B91" s="28"/>
      <c r="C91" s="28"/>
      <c r="D91" s="28"/>
      <c r="E91" s="28"/>
      <c r="F91" s="28"/>
      <c r="G91" s="28"/>
      <c r="H91" s="562"/>
      <c r="I91" s="557"/>
      <c r="J91" s="28"/>
      <c r="K91" s="28"/>
      <c r="L91" s="28"/>
      <c r="M91" s="28"/>
      <c r="N91" s="28"/>
      <c r="O91" s="28"/>
      <c r="P91" s="28"/>
      <c r="Q91" s="28"/>
      <c r="R91" s="562"/>
    </row>
    <row r="92" spans="1:18">
      <c r="A92" s="557"/>
      <c r="B92" s="28"/>
      <c r="C92" s="28"/>
      <c r="D92" s="28"/>
      <c r="E92" s="28"/>
      <c r="F92" s="28"/>
      <c r="G92" s="28"/>
      <c r="H92" s="562"/>
      <c r="I92" s="557"/>
      <c r="J92" s="28"/>
      <c r="K92" s="28"/>
      <c r="L92" s="28"/>
      <c r="M92" s="28"/>
      <c r="N92" s="28"/>
      <c r="O92" s="28"/>
      <c r="P92" s="28"/>
      <c r="Q92" s="28"/>
      <c r="R92" s="562"/>
    </row>
    <row r="93" spans="1:18">
      <c r="A93" s="557"/>
      <c r="B93" s="28"/>
      <c r="C93" s="28"/>
      <c r="D93" s="28"/>
      <c r="E93" s="28"/>
      <c r="F93" s="654" t="s">
        <v>913</v>
      </c>
      <c r="G93" s="745">
        <f>Transmitters!I30</f>
        <v>1</v>
      </c>
      <c r="H93" s="562"/>
      <c r="I93" s="557"/>
      <c r="J93" s="28"/>
      <c r="K93" s="28"/>
      <c r="L93" s="28"/>
      <c r="M93" s="28"/>
      <c r="N93" s="727" t="s">
        <v>865</v>
      </c>
      <c r="O93" s="756">
        <f>'Downlink Budget'!B35</f>
        <v>9.9999999999999995E-8</v>
      </c>
      <c r="P93" s="28"/>
      <c r="Q93" s="28"/>
      <c r="R93" s="562"/>
    </row>
    <row r="94" spans="1:18">
      <c r="A94" s="557"/>
      <c r="B94" s="28"/>
      <c r="C94" s="28"/>
      <c r="D94" s="28"/>
      <c r="E94" s="28"/>
      <c r="F94" s="28"/>
      <c r="G94" s="28"/>
      <c r="H94" s="562"/>
      <c r="I94" s="557"/>
      <c r="J94" s="28"/>
      <c r="K94" s="28"/>
      <c r="L94" s="28"/>
      <c r="M94" s="28"/>
      <c r="N94" s="757" t="s">
        <v>914</v>
      </c>
      <c r="O94" s="758"/>
      <c r="P94" s="28"/>
      <c r="Q94" s="28"/>
      <c r="R94" s="562"/>
    </row>
    <row r="95" spans="1:18">
      <c r="A95" s="557"/>
      <c r="B95" s="28"/>
      <c r="C95" s="28"/>
      <c r="D95" s="28"/>
      <c r="E95" s="28" t="s">
        <v>889</v>
      </c>
      <c r="F95" s="654" t="s">
        <v>915</v>
      </c>
      <c r="G95" s="753">
        <f>Transmitters!E25*Transmitters!I19</f>
        <v>0</v>
      </c>
      <c r="H95" s="562"/>
      <c r="I95" s="557"/>
      <c r="J95" s="28"/>
      <c r="K95" s="28"/>
      <c r="L95" s="28"/>
      <c r="M95" s="28"/>
      <c r="N95" s="757" t="str">
        <f>'Downlink Budget'!B32</f>
        <v>16QAM</v>
      </c>
      <c r="O95" s="758"/>
      <c r="P95" s="28"/>
      <c r="Q95" s="28"/>
      <c r="R95" s="562"/>
    </row>
    <row r="96" spans="1:18">
      <c r="A96" s="557"/>
      <c r="B96" s="28"/>
      <c r="C96" s="28"/>
      <c r="D96" s="28"/>
      <c r="E96" s="28"/>
      <c r="F96" s="28" t="s">
        <v>9</v>
      </c>
      <c r="G96" s="28"/>
      <c r="H96" s="562"/>
      <c r="I96" s="557"/>
      <c r="J96" s="28"/>
      <c r="K96" s="28"/>
      <c r="L96" s="28"/>
      <c r="M96" s="28"/>
      <c r="N96" s="730" t="s">
        <v>791</v>
      </c>
      <c r="O96" s="731">
        <f>'Downlink Budget'!B41</f>
        <v>0.92</v>
      </c>
      <c r="P96" s="28"/>
      <c r="Q96" s="28"/>
      <c r="R96" s="562"/>
    </row>
    <row r="97" spans="1:18">
      <c r="A97" s="557"/>
      <c r="B97" s="28"/>
      <c r="C97" s="28"/>
      <c r="D97" s="28"/>
      <c r="E97" s="28"/>
      <c r="F97" s="654" t="s">
        <v>916</v>
      </c>
      <c r="G97" s="759">
        <f>Transmitters!E16</f>
        <v>30</v>
      </c>
      <c r="H97" s="562"/>
      <c r="I97" s="557"/>
      <c r="J97" s="28"/>
      <c r="K97" s="28"/>
      <c r="L97" s="28"/>
      <c r="M97" s="28"/>
      <c r="N97" s="28"/>
      <c r="O97" s="28"/>
      <c r="P97" s="28"/>
      <c r="Q97" s="28"/>
      <c r="R97" s="562"/>
    </row>
    <row r="98" spans="1:18">
      <c r="A98" s="557"/>
      <c r="B98" s="28"/>
      <c r="C98" s="28"/>
      <c r="D98" s="28"/>
      <c r="E98" s="28"/>
      <c r="F98" s="28"/>
      <c r="G98" s="28"/>
      <c r="H98" s="562"/>
      <c r="I98" s="557"/>
      <c r="J98" s="28"/>
      <c r="K98" s="28"/>
      <c r="L98" s="28"/>
      <c r="M98" s="28"/>
      <c r="N98" s="28"/>
      <c r="O98" s="28"/>
      <c r="P98" s="28"/>
      <c r="Q98" s="28"/>
      <c r="R98" s="562"/>
    </row>
    <row r="99" spans="1:18">
      <c r="A99" s="557"/>
      <c r="B99" s="28"/>
      <c r="C99" s="28"/>
      <c r="D99" s="28"/>
      <c r="E99" s="28"/>
      <c r="F99" s="28"/>
      <c r="G99" s="28"/>
      <c r="H99" s="562"/>
      <c r="I99" s="557"/>
      <c r="J99" s="28"/>
      <c r="K99" s="28"/>
      <c r="L99" s="28"/>
      <c r="M99" s="28"/>
      <c r="N99" s="28"/>
      <c r="O99" s="28"/>
      <c r="P99" s="28"/>
      <c r="Q99" s="28"/>
      <c r="R99" s="562"/>
    </row>
    <row r="100" spans="1:18">
      <c r="A100" s="557"/>
      <c r="B100" s="28"/>
      <c r="C100" s="28"/>
      <c r="D100" s="28"/>
      <c r="E100" s="28"/>
      <c r="F100" s="28"/>
      <c r="G100" s="28"/>
      <c r="H100" s="562"/>
      <c r="I100" s="557"/>
      <c r="J100" s="28"/>
      <c r="K100" s="28"/>
      <c r="L100" s="28"/>
      <c r="M100" s="28"/>
      <c r="N100" s="720" t="s">
        <v>917</v>
      </c>
      <c r="O100" s="715"/>
      <c r="P100" s="28"/>
      <c r="Q100" s="28"/>
      <c r="R100" s="562"/>
    </row>
    <row r="101" spans="1:18">
      <c r="A101" s="557"/>
      <c r="B101" s="28"/>
      <c r="C101" s="28"/>
      <c r="D101" s="28"/>
      <c r="E101" s="28"/>
      <c r="F101" s="28"/>
      <c r="G101" s="28"/>
      <c r="H101" s="562"/>
      <c r="I101" s="557"/>
      <c r="J101" s="28"/>
      <c r="K101" s="28"/>
      <c r="L101" s="28"/>
      <c r="M101" s="28"/>
      <c r="N101" s="760" t="str">
        <f>'Downlink Budget'!B33</f>
        <v>Reed Solomon FEC</v>
      </c>
      <c r="O101" s="717"/>
      <c r="P101" s="28"/>
      <c r="Q101" s="28"/>
      <c r="R101" s="562"/>
    </row>
    <row r="102" spans="1:18">
      <c r="A102" s="557"/>
      <c r="B102" s="28"/>
      <c r="C102" s="28"/>
      <c r="D102" s="28"/>
      <c r="E102" s="28"/>
      <c r="F102" s="28"/>
      <c r="G102" s="28"/>
      <c r="H102" s="562"/>
      <c r="I102" s="557"/>
      <c r="J102" s="28"/>
      <c r="K102" s="28"/>
      <c r="L102" s="28"/>
      <c r="M102" s="28"/>
      <c r="N102" s="28"/>
      <c r="O102" s="28"/>
      <c r="P102" s="28"/>
      <c r="Q102" s="28"/>
      <c r="R102" s="562"/>
    </row>
    <row r="103" spans="1:18">
      <c r="A103" s="557"/>
      <c r="B103" s="28"/>
      <c r="C103" s="28"/>
      <c r="D103" s="28"/>
      <c r="E103" s="28"/>
      <c r="F103" s="720" t="s">
        <v>918</v>
      </c>
      <c r="G103" s="715"/>
      <c r="H103" s="562"/>
      <c r="I103" s="557"/>
      <c r="J103" s="28"/>
      <c r="K103" s="28"/>
      <c r="L103" s="28"/>
      <c r="M103" s="28"/>
      <c r="N103" s="28"/>
      <c r="O103" s="28"/>
      <c r="P103" s="28"/>
      <c r="Q103" s="28"/>
      <c r="R103" s="562"/>
    </row>
    <row r="104" spans="1:18">
      <c r="A104" s="557"/>
      <c r="B104" s="28"/>
      <c r="C104" s="28"/>
      <c r="D104" s="28"/>
      <c r="E104" s="28"/>
      <c r="F104" s="716" t="str">
        <f>'Uplink Budget'!B32</f>
        <v>QPSK w. FEC</v>
      </c>
      <c r="G104" s="717"/>
      <c r="H104" s="562"/>
      <c r="I104" s="557"/>
      <c r="J104" s="28"/>
      <c r="K104" s="28"/>
      <c r="L104" s="28"/>
      <c r="M104" s="28"/>
      <c r="N104" s="28"/>
      <c r="O104" s="28"/>
      <c r="P104" s="28"/>
      <c r="Q104" s="28"/>
      <c r="R104" s="562"/>
    </row>
    <row r="105" spans="1:18">
      <c r="A105" s="557"/>
      <c r="B105" s="28"/>
      <c r="C105" s="28"/>
      <c r="D105" s="28"/>
      <c r="E105" s="28"/>
      <c r="F105" s="28"/>
      <c r="G105" s="28"/>
      <c r="H105" s="562"/>
      <c r="I105" s="557"/>
      <c r="J105" s="28"/>
      <c r="K105" s="654" t="s">
        <v>856</v>
      </c>
      <c r="L105" s="755">
        <f>'Downlink Budget'!B28</f>
        <v>256000</v>
      </c>
      <c r="M105" s="28"/>
      <c r="N105" s="28"/>
      <c r="O105" s="28" t="s">
        <v>9</v>
      </c>
      <c r="P105" s="28" t="s">
        <v>9</v>
      </c>
      <c r="Q105" s="28"/>
      <c r="R105" s="562"/>
    </row>
    <row r="106" spans="1:18">
      <c r="A106" s="557"/>
      <c r="B106" s="28"/>
      <c r="C106" s="28"/>
      <c r="D106" s="28"/>
      <c r="E106" s="28"/>
      <c r="F106" s="714" t="s">
        <v>919</v>
      </c>
      <c r="G106" s="749"/>
      <c r="H106" s="562"/>
      <c r="I106" s="557"/>
      <c r="J106" s="28"/>
      <c r="K106" s="28"/>
      <c r="L106" s="28"/>
      <c r="M106" s="28"/>
      <c r="N106" s="28"/>
      <c r="O106" s="28"/>
      <c r="P106" s="28"/>
      <c r="Q106" s="28"/>
      <c r="R106" s="562"/>
    </row>
    <row r="107" spans="1:18">
      <c r="A107" s="557"/>
      <c r="B107" s="28"/>
      <c r="C107" s="28"/>
      <c r="D107" s="28"/>
      <c r="E107" s="28"/>
      <c r="F107" s="716" t="str">
        <f>'Uplink Budget'!B33</f>
        <v>Reed Solomon FEC</v>
      </c>
      <c r="G107" s="717"/>
      <c r="H107" s="562"/>
      <c r="I107" s="557" t="s">
        <v>920</v>
      </c>
      <c r="J107" s="28"/>
      <c r="K107" s="654" t="s">
        <v>921</v>
      </c>
      <c r="L107" s="709">
        <f>'Downlink Budget'!B30</f>
        <v>8.9115066237684388</v>
      </c>
      <c r="M107" s="28"/>
      <c r="N107" s="761" t="s">
        <v>855</v>
      </c>
      <c r="O107" s="711">
        <f>'Downlink Budget'!B43</f>
        <v>7.9915066237684389</v>
      </c>
      <c r="P107" s="712" t="str">
        <f>IF(O107&lt;0,"NO LINK !",IF(O107&lt;6,"MARGINAL LINK",IF(O107&gt;6,"LINK CLOSES")))</f>
        <v>LINK CLOSES</v>
      </c>
      <c r="Q107" s="28"/>
      <c r="R107" s="562"/>
    </row>
    <row r="108" spans="1:18">
      <c r="A108" s="557"/>
      <c r="B108" s="28"/>
      <c r="C108" s="28"/>
      <c r="D108" s="28"/>
      <c r="E108" s="28"/>
      <c r="F108" s="28"/>
      <c r="G108" s="28"/>
      <c r="H108" s="562"/>
      <c r="I108" s="557"/>
      <c r="J108" s="28"/>
      <c r="K108" s="28"/>
      <c r="L108" s="28"/>
      <c r="M108" s="28"/>
      <c r="N108" s="28"/>
      <c r="O108" s="28"/>
      <c r="P108" s="28"/>
      <c r="Q108" s="28"/>
      <c r="R108" s="562"/>
    </row>
    <row r="109" spans="1:18">
      <c r="A109" s="557"/>
      <c r="B109" s="28"/>
      <c r="C109" s="654" t="s">
        <v>922</v>
      </c>
      <c r="D109" s="762">
        <f>'Uplink Budget'!B28</f>
        <v>9600</v>
      </c>
      <c r="E109" s="28"/>
      <c r="F109" s="28"/>
      <c r="G109" s="28"/>
      <c r="H109" s="562"/>
      <c r="I109" s="557" t="s">
        <v>923</v>
      </c>
      <c r="J109" s="28"/>
      <c r="K109" s="654" t="s">
        <v>924</v>
      </c>
      <c r="L109" s="709">
        <f>'Downlink Budget'!B60</f>
        <v>6.9733063636073211</v>
      </c>
      <c r="M109" s="28"/>
      <c r="N109" s="761" t="s">
        <v>925</v>
      </c>
      <c r="O109" s="711">
        <f>'Downlink Budget'!B64</f>
        <v>6.0733063636073208</v>
      </c>
      <c r="P109" s="712" t="str">
        <f>IF(O109&lt;0,"NO LINK !",IF(O109&lt;6,"MARGINAL LINK",IF(O109&gt;6,"LINK CLOSES")))</f>
        <v>LINK CLOSES</v>
      </c>
      <c r="Q109" s="28"/>
      <c r="R109" s="562"/>
    </row>
    <row r="110" spans="1:18">
      <c r="A110" s="557"/>
      <c r="B110" s="28"/>
      <c r="C110" s="28"/>
      <c r="D110" s="28"/>
      <c r="E110" s="28"/>
      <c r="F110" s="28"/>
      <c r="G110" s="28"/>
      <c r="H110" s="562"/>
      <c r="I110" s="557"/>
      <c r="J110" s="28"/>
      <c r="K110" s="28"/>
      <c r="L110" s="28"/>
      <c r="M110" s="28"/>
      <c r="N110" s="28"/>
      <c r="O110" s="28"/>
      <c r="P110" s="28"/>
      <c r="Q110" s="28"/>
      <c r="R110" s="562"/>
    </row>
    <row r="111" spans="1:18">
      <c r="A111" s="557"/>
      <c r="B111" s="28"/>
      <c r="C111" s="28"/>
      <c r="D111" s="28"/>
      <c r="E111" s="28"/>
      <c r="F111" s="28"/>
      <c r="G111" s="28"/>
      <c r="H111" s="562"/>
      <c r="I111" s="557"/>
      <c r="J111" s="28"/>
      <c r="K111" s="28"/>
      <c r="L111" s="28"/>
      <c r="M111" s="28"/>
      <c r="N111" s="28"/>
      <c r="O111" s="28"/>
      <c r="P111" s="28"/>
      <c r="Q111" s="28"/>
      <c r="R111" s="562"/>
    </row>
    <row r="112" spans="1:18">
      <c r="A112" s="557"/>
      <c r="B112" s="28"/>
      <c r="C112" s="28"/>
      <c r="D112" s="28"/>
      <c r="E112" s="28"/>
      <c r="F112" s="28"/>
      <c r="G112" s="28"/>
      <c r="H112" s="562"/>
      <c r="I112" s="557"/>
      <c r="J112" s="28"/>
      <c r="K112" s="28"/>
      <c r="L112" s="28"/>
      <c r="M112" s="28"/>
      <c r="N112" s="28"/>
      <c r="O112" s="28"/>
      <c r="P112" s="28"/>
      <c r="Q112" s="28"/>
      <c r="R112" s="562"/>
    </row>
    <row r="113" spans="1:18">
      <c r="A113" s="557"/>
      <c r="B113" s="28"/>
      <c r="C113" s="28"/>
      <c r="D113" s="28"/>
      <c r="E113" s="28"/>
      <c r="F113" s="28"/>
      <c r="G113" s="28"/>
      <c r="H113" s="562"/>
      <c r="I113" s="557"/>
      <c r="J113" s="28"/>
      <c r="K113" s="28"/>
      <c r="L113" s="28"/>
      <c r="M113" s="28"/>
      <c r="N113" s="28"/>
      <c r="O113" s="28"/>
      <c r="P113" s="28"/>
      <c r="Q113" s="28"/>
      <c r="R113" s="562"/>
    </row>
    <row r="114" spans="1:18">
      <c r="A114" s="557"/>
      <c r="B114" s="28"/>
      <c r="C114" s="28"/>
      <c r="D114" s="28"/>
      <c r="E114" s="28"/>
      <c r="F114" s="28"/>
      <c r="G114" s="28"/>
      <c r="H114" s="562"/>
      <c r="I114" s="557"/>
      <c r="J114" s="28"/>
      <c r="K114" s="28"/>
      <c r="L114" s="28"/>
      <c r="M114" s="28"/>
      <c r="N114" s="28"/>
      <c r="O114" s="28" t="s">
        <v>9</v>
      </c>
      <c r="P114" s="28"/>
      <c r="Q114" s="28"/>
      <c r="R114" s="562"/>
    </row>
    <row r="115" spans="1:18">
      <c r="A115" s="572"/>
      <c r="B115" s="121"/>
      <c r="C115" s="121"/>
      <c r="D115" s="121"/>
      <c r="E115" s="121"/>
      <c r="F115" s="121"/>
      <c r="G115" s="121"/>
      <c r="H115" s="573"/>
      <c r="I115" s="572"/>
      <c r="J115" s="121"/>
      <c r="K115" s="121"/>
      <c r="L115" s="121"/>
      <c r="M115" s="121"/>
      <c r="N115" s="121"/>
      <c r="O115" s="121"/>
      <c r="P115" s="121"/>
      <c r="Q115" s="121"/>
      <c r="R115" s="573"/>
    </row>
  </sheetData>
  <pageMargins left="0.82013888888888897" right="0.19027777777777799" top="1" bottom="0.64027777777777795" header="0.51180555555555496" footer="0.51180555555555496"/>
  <pageSetup paperSize="0" scale="0" firstPageNumber="0" orientation="portrait" usePrinterDefaults="0" horizontalDpi="0" verticalDpi="0" copies="0"/>
  <drawing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C300"/>
  <sheetViews>
    <sheetView zoomScale="90" zoomScaleNormal="90" workbookViewId="0">
      <selection activeCell="A6" sqref="A6"/>
    </sheetView>
  </sheetViews>
  <sheetFormatPr defaultRowHeight="12.75"/>
  <cols>
    <col min="1" max="1" width="20.140625"/>
    <col min="2" max="2" width="11"/>
    <col min="3" max="3" width="27.140625"/>
    <col min="4" max="4" width="18.5703125"/>
    <col min="5" max="5" width="18.140625"/>
  </cols>
  <sheetData>
    <row r="1" spans="1:29" ht="18">
      <c r="A1" s="43" t="s">
        <v>926</v>
      </c>
      <c r="B1" s="9"/>
      <c r="C1" s="9"/>
      <c r="D1" s="9"/>
      <c r="E1" s="9"/>
      <c r="F1" s="9"/>
      <c r="G1" s="9"/>
      <c r="H1" s="9"/>
      <c r="I1" s="9"/>
      <c r="J1" s="9"/>
      <c r="K1" s="9"/>
      <c r="L1" s="9"/>
      <c r="M1" s="9"/>
      <c r="N1" s="9"/>
      <c r="O1" s="9"/>
      <c r="P1" s="9"/>
      <c r="Q1" s="9"/>
      <c r="R1" s="9"/>
      <c r="S1" s="9"/>
      <c r="T1" s="9"/>
      <c r="U1" s="9"/>
      <c r="V1" s="9"/>
      <c r="W1" s="9"/>
      <c r="X1" s="9"/>
      <c r="Y1" s="9"/>
      <c r="Z1" s="9"/>
      <c r="AA1" s="9"/>
      <c r="AB1" s="9"/>
      <c r="AC1" s="9"/>
    </row>
    <row r="2" spans="1:29">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row>
    <row r="3" spans="1:29">
      <c r="A3" s="17"/>
      <c r="B3" s="17"/>
      <c r="C3" s="17"/>
      <c r="D3" s="17"/>
      <c r="E3" s="17"/>
      <c r="F3" s="17"/>
      <c r="G3" s="17"/>
      <c r="H3" s="17"/>
      <c r="I3" s="17"/>
      <c r="J3" s="17"/>
      <c r="K3" s="17"/>
      <c r="L3" s="17"/>
      <c r="M3" s="17"/>
      <c r="N3" s="17"/>
      <c r="O3" s="17"/>
      <c r="P3" s="17"/>
      <c r="Q3" s="17"/>
      <c r="R3" s="17"/>
      <c r="S3" s="17"/>
      <c r="T3" s="17"/>
      <c r="U3" s="17"/>
      <c r="V3" s="17"/>
      <c r="W3" s="17"/>
      <c r="X3" s="17"/>
      <c r="Y3" s="17"/>
      <c r="Z3" s="17"/>
      <c r="AA3" s="17"/>
      <c r="AB3" s="17"/>
      <c r="AC3" s="17"/>
    </row>
    <row r="4" spans="1:29">
      <c r="A4" s="763" t="s">
        <v>927</v>
      </c>
      <c r="B4" s="19"/>
      <c r="C4" s="17"/>
      <c r="D4" s="17" t="s">
        <v>9</v>
      </c>
      <c r="E4" s="17"/>
      <c r="F4" s="17"/>
      <c r="G4" s="17"/>
      <c r="H4" s="17"/>
      <c r="I4" s="17"/>
      <c r="J4" s="17"/>
      <c r="K4" s="17"/>
      <c r="L4" s="17"/>
      <c r="M4" s="17"/>
      <c r="N4" s="17"/>
      <c r="O4" s="17"/>
      <c r="P4" s="17"/>
      <c r="Q4" s="17"/>
      <c r="R4" s="17"/>
      <c r="S4" s="17"/>
      <c r="T4" s="17"/>
      <c r="U4" s="17"/>
      <c r="V4" s="17"/>
      <c r="W4" s="17"/>
      <c r="X4" s="17"/>
      <c r="Y4" s="17"/>
      <c r="Z4" s="17"/>
      <c r="AA4" s="17"/>
      <c r="AB4" s="17"/>
      <c r="AC4" s="17"/>
    </row>
    <row r="5" spans="1:29">
      <c r="A5" s="100"/>
      <c r="B5" s="19"/>
      <c r="C5" s="17"/>
      <c r="D5" s="17"/>
      <c r="E5" s="17"/>
      <c r="F5" s="17"/>
      <c r="G5" s="17"/>
      <c r="H5" s="17"/>
      <c r="I5" s="17"/>
      <c r="J5" s="17"/>
      <c r="K5" s="17"/>
      <c r="L5" s="17"/>
      <c r="M5" s="17"/>
      <c r="N5" s="17"/>
      <c r="O5" s="17"/>
      <c r="P5" s="17"/>
      <c r="Q5" s="17"/>
      <c r="R5" s="17"/>
      <c r="S5" s="17"/>
      <c r="T5" s="17"/>
      <c r="U5" s="17"/>
      <c r="V5" s="17"/>
      <c r="W5" s="17"/>
      <c r="X5" s="17"/>
      <c r="Y5" s="17"/>
      <c r="Z5" s="17"/>
      <c r="AA5" s="17"/>
      <c r="AB5" s="17"/>
      <c r="AC5" s="17"/>
    </row>
    <row r="6" spans="1:29">
      <c r="A6" s="31" t="s">
        <v>694</v>
      </c>
      <c r="B6" s="17"/>
      <c r="C6" s="17"/>
      <c r="D6" s="17"/>
      <c r="E6" s="17"/>
      <c r="F6" s="17"/>
      <c r="G6" s="17"/>
      <c r="H6" s="17"/>
      <c r="I6" s="17"/>
      <c r="J6" s="17"/>
      <c r="K6" s="17"/>
      <c r="L6" s="17"/>
      <c r="M6" s="17"/>
      <c r="N6" s="17"/>
      <c r="O6" s="17"/>
      <c r="P6" s="17"/>
      <c r="Q6" s="17"/>
      <c r="R6" s="17"/>
      <c r="S6" s="17"/>
      <c r="T6" s="17"/>
      <c r="U6" s="17"/>
      <c r="V6" s="17"/>
      <c r="W6" s="17"/>
      <c r="X6" s="17"/>
      <c r="Y6" s="17"/>
      <c r="Z6" s="17"/>
      <c r="AA6" s="17"/>
      <c r="AB6" s="17"/>
      <c r="AC6" s="17"/>
    </row>
    <row r="7" spans="1:29">
      <c r="A7" s="17"/>
      <c r="B7" s="249"/>
      <c r="C7" s="17"/>
      <c r="D7" s="17"/>
      <c r="E7" s="17"/>
      <c r="F7" s="17"/>
      <c r="G7" s="17"/>
      <c r="H7" s="17"/>
      <c r="I7" s="17"/>
      <c r="J7" s="17"/>
      <c r="K7" s="17"/>
      <c r="L7" s="17"/>
      <c r="M7" s="17"/>
      <c r="N7" s="17"/>
      <c r="O7" s="17"/>
      <c r="P7" s="17"/>
      <c r="Q7" s="17"/>
      <c r="R7" s="17"/>
      <c r="S7" s="17"/>
      <c r="T7" s="17"/>
      <c r="U7" s="17"/>
      <c r="V7" s="17"/>
      <c r="W7" s="17"/>
      <c r="X7" s="17"/>
      <c r="Y7" s="17"/>
      <c r="Z7" s="17"/>
      <c r="AA7" s="17"/>
      <c r="AB7" s="17"/>
      <c r="AC7" s="17"/>
    </row>
    <row r="8" spans="1:29">
      <c r="A8" s="28"/>
      <c r="B8" s="764" t="s">
        <v>928</v>
      </c>
      <c r="C8" s="201" t="s">
        <v>929</v>
      </c>
      <c r="D8" s="765" t="s">
        <v>930</v>
      </c>
      <c r="E8" s="204" t="s">
        <v>9</v>
      </c>
      <c r="F8" s="697"/>
      <c r="G8" s="697"/>
      <c r="H8" s="697"/>
      <c r="I8" s="697"/>
      <c r="J8" s="697"/>
      <c r="K8" s="697"/>
      <c r="L8" s="697"/>
      <c r="M8" s="697"/>
      <c r="N8" s="17"/>
      <c r="O8" s="17"/>
      <c r="P8" s="17"/>
      <c r="Q8" s="17"/>
      <c r="R8" s="17"/>
      <c r="S8" s="17"/>
      <c r="T8" s="17"/>
      <c r="U8" s="17"/>
      <c r="V8" s="17"/>
      <c r="W8" s="17"/>
      <c r="X8" s="17"/>
      <c r="Y8" s="17"/>
      <c r="Z8" s="17"/>
      <c r="AA8" s="17"/>
      <c r="AB8" s="17"/>
      <c r="AC8" s="17"/>
    </row>
    <row r="9" spans="1:29">
      <c r="A9" s="17"/>
      <c r="B9" s="17"/>
      <c r="C9" s="249">
        <v>0</v>
      </c>
      <c r="D9" s="766">
        <f t="shared" ref="D9:D27" si="0">IF(C9&lt;100,5.15+10*LOG10(COS(RADIANS(90-C9))),"No Signal")</f>
        <v>-156.97841279011377</v>
      </c>
      <c r="E9" s="17"/>
      <c r="F9" s="697"/>
      <c r="G9" s="697"/>
      <c r="H9" s="697"/>
      <c r="I9" s="697"/>
      <c r="J9" s="697"/>
      <c r="K9" s="697"/>
      <c r="L9" s="697"/>
      <c r="M9" s="697"/>
      <c r="N9" s="17"/>
      <c r="O9" s="17"/>
      <c r="P9" s="17"/>
      <c r="Q9" s="17"/>
      <c r="R9" s="17"/>
      <c r="S9" s="17"/>
      <c r="T9" s="17"/>
      <c r="U9" s="17"/>
      <c r="V9" s="17"/>
      <c r="W9" s="17"/>
      <c r="X9" s="17"/>
      <c r="Y9" s="17"/>
      <c r="Z9" s="17"/>
      <c r="AA9" s="17"/>
      <c r="AB9" s="17"/>
      <c r="AC9" s="17"/>
    </row>
    <row r="10" spans="1:29">
      <c r="A10" s="17"/>
      <c r="B10" s="17"/>
      <c r="C10" s="249">
        <v>5</v>
      </c>
      <c r="D10" s="766">
        <f t="shared" si="0"/>
        <v>-5.4470399166987971</v>
      </c>
      <c r="E10" s="17"/>
      <c r="F10" s="697"/>
      <c r="G10" s="697"/>
      <c r="H10" s="697"/>
      <c r="I10" s="697"/>
      <c r="J10" s="697"/>
      <c r="K10" s="697"/>
      <c r="L10" s="697"/>
      <c r="M10" s="697"/>
      <c r="N10" s="17"/>
      <c r="O10" s="17"/>
      <c r="P10" s="17"/>
      <c r="Q10" s="17"/>
      <c r="R10" s="17"/>
      <c r="S10" s="17"/>
      <c r="T10" s="17"/>
      <c r="U10" s="17"/>
      <c r="V10" s="17"/>
      <c r="W10" s="17"/>
      <c r="X10" s="17"/>
      <c r="Y10" s="17"/>
      <c r="Z10" s="17"/>
      <c r="AA10" s="17"/>
      <c r="AB10" s="17"/>
      <c r="AC10" s="17"/>
    </row>
    <row r="11" spans="1:29">
      <c r="A11" s="17"/>
      <c r="B11" s="17"/>
      <c r="C11" s="249">
        <v>10</v>
      </c>
      <c r="D11" s="766">
        <f t="shared" si="0"/>
        <v>-2.4532976998839926</v>
      </c>
      <c r="E11" s="17"/>
      <c r="F11" s="697"/>
      <c r="G11" s="697"/>
      <c r="H11" s="697"/>
      <c r="I11" s="697"/>
      <c r="J11" s="697"/>
      <c r="K11" s="697"/>
      <c r="L11" s="697"/>
      <c r="M11" s="697"/>
      <c r="N11" s="17"/>
      <c r="O11" s="17"/>
      <c r="P11" s="17"/>
      <c r="Q11" s="17"/>
      <c r="R11" s="17"/>
      <c r="S11" s="17"/>
      <c r="T11" s="17"/>
      <c r="U11" s="17"/>
      <c r="V11" s="17"/>
      <c r="W11" s="17"/>
      <c r="X11" s="17"/>
      <c r="Y11" s="17"/>
      <c r="Z11" s="17"/>
      <c r="AA11" s="17"/>
      <c r="AB11" s="17"/>
      <c r="AC11" s="17"/>
    </row>
    <row r="12" spans="1:29">
      <c r="A12" s="17"/>
      <c r="B12" s="17"/>
      <c r="C12" s="249">
        <v>15</v>
      </c>
      <c r="D12" s="766">
        <f t="shared" si="0"/>
        <v>-0.72003769430660824</v>
      </c>
      <c r="E12" s="17"/>
      <c r="F12" s="697"/>
      <c r="G12" s="697"/>
      <c r="H12" s="697"/>
      <c r="I12" s="697"/>
      <c r="J12" s="697"/>
      <c r="K12" s="697"/>
      <c r="L12" s="697"/>
      <c r="M12" s="697"/>
      <c r="N12" s="17"/>
      <c r="O12" s="17"/>
      <c r="P12" s="17"/>
      <c r="Q12" s="17"/>
      <c r="R12" s="17"/>
      <c r="S12" s="17"/>
      <c r="T12" s="17"/>
      <c r="U12" s="17"/>
      <c r="V12" s="17"/>
      <c r="W12" s="17"/>
      <c r="X12" s="17"/>
      <c r="Y12" s="17"/>
      <c r="Z12" s="17"/>
      <c r="AA12" s="17"/>
      <c r="AB12" s="17"/>
      <c r="AC12" s="17"/>
    </row>
    <row r="13" spans="1:29">
      <c r="A13" s="17"/>
      <c r="B13" s="17"/>
      <c r="C13" s="249">
        <v>20</v>
      </c>
      <c r="D13" s="766">
        <f t="shared" si="0"/>
        <v>0.4905168464551739</v>
      </c>
      <c r="E13" s="17"/>
      <c r="F13" s="697"/>
      <c r="G13" s="697"/>
      <c r="H13" s="697"/>
      <c r="I13" s="697"/>
      <c r="J13" s="697"/>
      <c r="K13" s="697"/>
      <c r="L13" s="697"/>
      <c r="M13" s="697"/>
      <c r="N13" s="17"/>
      <c r="O13" s="17"/>
      <c r="P13" s="17"/>
      <c r="Q13" s="17"/>
      <c r="R13" s="17"/>
      <c r="S13" s="17"/>
      <c r="T13" s="17"/>
      <c r="U13" s="17"/>
      <c r="V13" s="17"/>
      <c r="W13" s="17"/>
      <c r="X13" s="17"/>
      <c r="Y13" s="17"/>
      <c r="Z13" s="17"/>
      <c r="AA13" s="17"/>
      <c r="AB13" s="17"/>
      <c r="AC13" s="17"/>
    </row>
    <row r="14" spans="1:29">
      <c r="A14" s="17"/>
      <c r="B14" s="17"/>
      <c r="C14" s="249">
        <v>25</v>
      </c>
      <c r="D14" s="766">
        <f t="shared" si="0"/>
        <v>1.409482594031398</v>
      </c>
      <c r="E14" s="17"/>
      <c r="F14" s="697"/>
      <c r="G14" s="697"/>
      <c r="H14" s="697"/>
      <c r="I14" s="697"/>
      <c r="J14" s="697"/>
      <c r="K14" s="697"/>
      <c r="L14" s="697"/>
      <c r="M14" s="697"/>
      <c r="N14" s="17"/>
      <c r="O14" s="17"/>
      <c r="P14" s="17"/>
      <c r="Q14" s="17"/>
      <c r="R14" s="17"/>
      <c r="S14" s="17"/>
      <c r="T14" s="17"/>
      <c r="U14" s="17"/>
      <c r="V14" s="17"/>
      <c r="W14" s="17"/>
      <c r="X14" s="17"/>
      <c r="Y14" s="17"/>
      <c r="Z14" s="17"/>
      <c r="AA14" s="17"/>
      <c r="AB14" s="17"/>
      <c r="AC14" s="17"/>
    </row>
    <row r="15" spans="1:29">
      <c r="A15" s="17"/>
      <c r="B15" s="17"/>
      <c r="C15" s="249">
        <v>30</v>
      </c>
      <c r="D15" s="766">
        <f t="shared" si="0"/>
        <v>2.1397000433601896</v>
      </c>
      <c r="E15" s="17"/>
      <c r="F15" s="697"/>
      <c r="G15" s="697"/>
      <c r="H15" s="697"/>
      <c r="I15" s="697"/>
      <c r="J15" s="697"/>
      <c r="K15" s="697"/>
      <c r="L15" s="697"/>
      <c r="M15" s="697"/>
      <c r="N15" s="17"/>
      <c r="O15" s="17"/>
      <c r="P15" s="17"/>
      <c r="Q15" s="17"/>
      <c r="R15" s="17"/>
      <c r="S15" s="17"/>
      <c r="T15" s="17"/>
      <c r="U15" s="17"/>
      <c r="V15" s="17"/>
      <c r="W15" s="17"/>
      <c r="X15" s="17"/>
      <c r="Y15" s="17"/>
      <c r="Z15" s="17"/>
      <c r="AA15" s="17"/>
      <c r="AB15" s="17"/>
      <c r="AC15" s="17"/>
    </row>
    <row r="16" spans="1:29">
      <c r="A16" s="17"/>
      <c r="B16" s="17"/>
      <c r="C16" s="249">
        <v>35</v>
      </c>
      <c r="D16" s="766">
        <f t="shared" si="0"/>
        <v>2.7359130135409742</v>
      </c>
      <c r="E16" s="17"/>
      <c r="F16" s="697"/>
      <c r="G16" s="697"/>
      <c r="H16" s="697"/>
      <c r="I16" s="697"/>
      <c r="J16" s="697"/>
      <c r="K16" s="697"/>
      <c r="L16" s="697"/>
      <c r="M16" s="697"/>
      <c r="N16" s="17"/>
      <c r="O16" s="17"/>
      <c r="P16" s="17"/>
      <c r="Q16" s="17"/>
      <c r="R16" s="17"/>
      <c r="S16" s="17"/>
      <c r="T16" s="17"/>
      <c r="U16" s="17"/>
      <c r="V16" s="17"/>
      <c r="W16" s="17"/>
      <c r="X16" s="17"/>
      <c r="Y16" s="17"/>
      <c r="Z16" s="17"/>
      <c r="AA16" s="17"/>
      <c r="AB16" s="17"/>
      <c r="AC16" s="17"/>
    </row>
    <row r="17" spans="1:29">
      <c r="A17" s="17"/>
      <c r="B17" s="17"/>
      <c r="C17" s="249">
        <v>40</v>
      </c>
      <c r="D17" s="766">
        <f t="shared" si="0"/>
        <v>3.2306749675243496</v>
      </c>
      <c r="E17" s="17"/>
      <c r="F17" s="697"/>
      <c r="G17" s="697"/>
      <c r="H17" s="697"/>
      <c r="I17" s="697"/>
      <c r="J17" s="697"/>
      <c r="K17" s="697"/>
      <c r="L17" s="697"/>
      <c r="M17" s="697"/>
      <c r="N17" s="17"/>
      <c r="O17" s="17"/>
      <c r="P17" s="17"/>
      <c r="Q17" s="17"/>
      <c r="R17" s="17"/>
      <c r="S17" s="17"/>
      <c r="T17" s="17"/>
      <c r="U17" s="17"/>
      <c r="V17" s="17"/>
      <c r="W17" s="17"/>
      <c r="X17" s="17"/>
      <c r="Y17" s="17"/>
      <c r="Z17" s="17"/>
      <c r="AA17" s="17"/>
      <c r="AB17" s="17"/>
      <c r="AC17" s="17"/>
    </row>
    <row r="18" spans="1:29">
      <c r="A18" s="17"/>
      <c r="B18" s="17"/>
      <c r="C18" s="249">
        <v>45</v>
      </c>
      <c r="D18" s="766">
        <f t="shared" si="0"/>
        <v>3.6448500216800945</v>
      </c>
      <c r="E18" s="17"/>
      <c r="F18" s="697"/>
      <c r="G18" s="697"/>
      <c r="H18" s="697"/>
      <c r="I18" s="697" t="s">
        <v>931</v>
      </c>
      <c r="J18" s="697"/>
      <c r="K18" s="697"/>
      <c r="L18" s="697"/>
      <c r="M18" s="697"/>
      <c r="N18" s="17"/>
      <c r="O18" s="17"/>
      <c r="P18" s="17"/>
      <c r="Q18" s="17"/>
      <c r="R18" s="17"/>
      <c r="S18" s="17"/>
      <c r="T18" s="17"/>
      <c r="U18" s="17"/>
      <c r="V18" s="17"/>
      <c r="W18" s="17"/>
      <c r="X18" s="17"/>
      <c r="Y18" s="17"/>
      <c r="Z18" s="17"/>
      <c r="AA18" s="17"/>
      <c r="AB18" s="17"/>
      <c r="AC18" s="17"/>
    </row>
    <row r="19" spans="1:29">
      <c r="A19" s="17"/>
      <c r="B19" s="17"/>
      <c r="C19" s="249">
        <v>50</v>
      </c>
      <c r="D19" s="766">
        <f t="shared" si="0"/>
        <v>3.9925396655351948</v>
      </c>
      <c r="E19" s="17"/>
      <c r="F19" s="697"/>
      <c r="G19" s="697"/>
      <c r="H19" s="697"/>
      <c r="I19" s="697"/>
      <c r="J19" s="697" t="s">
        <v>932</v>
      </c>
      <c r="K19" s="697"/>
      <c r="L19" s="697"/>
      <c r="M19" s="697"/>
      <c r="N19" s="17"/>
      <c r="O19" s="17"/>
      <c r="P19" s="17"/>
      <c r="Q19" s="17"/>
      <c r="R19" s="17"/>
      <c r="S19" s="17"/>
      <c r="T19" s="17"/>
      <c r="U19" s="17"/>
      <c r="V19" s="17"/>
      <c r="W19" s="17"/>
      <c r="X19" s="17"/>
      <c r="Y19" s="17"/>
      <c r="Z19" s="17"/>
      <c r="AA19" s="17"/>
      <c r="AB19" s="17"/>
      <c r="AC19" s="17"/>
    </row>
    <row r="20" spans="1:29">
      <c r="A20" s="17"/>
      <c r="B20" s="17"/>
      <c r="C20" s="249">
        <v>55</v>
      </c>
      <c r="D20" s="766">
        <f t="shared" si="0"/>
        <v>4.2836451942485798</v>
      </c>
      <c r="E20" s="17"/>
      <c r="F20" s="697"/>
      <c r="G20" s="697"/>
      <c r="H20" s="697"/>
      <c r="I20" s="697"/>
      <c r="J20" s="697"/>
      <c r="K20" s="697"/>
      <c r="L20" s="697"/>
      <c r="M20" s="697"/>
      <c r="N20" s="17"/>
      <c r="O20" s="17"/>
      <c r="P20" s="17"/>
      <c r="Q20" s="17"/>
      <c r="R20" s="17"/>
      <c r="S20" s="17"/>
      <c r="T20" s="17"/>
      <c r="U20" s="17"/>
      <c r="V20" s="17"/>
      <c r="W20" s="17"/>
      <c r="X20" s="17"/>
      <c r="Y20" s="17"/>
      <c r="Z20" s="17"/>
      <c r="AA20" s="17"/>
      <c r="AB20" s="17"/>
      <c r="AC20" s="17"/>
    </row>
    <row r="21" spans="1:29">
      <c r="A21" s="17"/>
      <c r="B21" s="17"/>
      <c r="C21" s="249">
        <v>60</v>
      </c>
      <c r="D21" s="766">
        <f t="shared" si="0"/>
        <v>4.5253063169585008</v>
      </c>
      <c r="E21" s="17" t="s">
        <v>9</v>
      </c>
      <c r="F21" s="697"/>
      <c r="G21" s="697"/>
      <c r="H21" s="697"/>
      <c r="I21" s="697"/>
      <c r="J21" s="697"/>
      <c r="K21" s="697"/>
      <c r="L21" s="697"/>
      <c r="M21" s="697"/>
      <c r="N21" s="17"/>
      <c r="O21" s="17"/>
      <c r="P21" s="17"/>
      <c r="Q21" s="17"/>
      <c r="R21" s="17"/>
      <c r="S21" s="17"/>
      <c r="T21" s="17"/>
      <c r="U21" s="17"/>
      <c r="V21" s="17"/>
      <c r="W21" s="17"/>
      <c r="X21" s="17"/>
      <c r="Y21" s="17"/>
      <c r="Z21" s="17"/>
      <c r="AA21" s="17"/>
      <c r="AB21" s="17"/>
      <c r="AC21" s="17"/>
    </row>
    <row r="22" spans="1:29">
      <c r="A22" s="17"/>
      <c r="B22" s="17"/>
      <c r="C22" s="249">
        <v>65</v>
      </c>
      <c r="D22" s="766">
        <f t="shared" si="0"/>
        <v>4.7227571148639855</v>
      </c>
      <c r="E22" s="17"/>
      <c r="F22" s="697"/>
      <c r="G22" s="697"/>
      <c r="H22" s="697"/>
      <c r="I22" s="697"/>
      <c r="J22" s="697"/>
      <c r="K22" s="697"/>
      <c r="L22" s="697"/>
      <c r="M22" s="697"/>
      <c r="N22" s="17"/>
      <c r="O22" s="17"/>
      <c r="P22" s="17"/>
      <c r="Q22" s="17"/>
      <c r="R22" s="17"/>
      <c r="S22" s="17"/>
      <c r="T22" s="17"/>
      <c r="U22" s="17"/>
      <c r="V22" s="17"/>
      <c r="W22" s="17"/>
      <c r="X22" s="17"/>
      <c r="Y22" s="17"/>
      <c r="Z22" s="17"/>
      <c r="AA22" s="17"/>
      <c r="AB22" s="17"/>
      <c r="AC22" s="17"/>
    </row>
    <row r="23" spans="1:29">
      <c r="A23" s="17"/>
      <c r="B23" s="17"/>
      <c r="C23" s="249">
        <v>70</v>
      </c>
      <c r="D23" s="766">
        <f t="shared" si="0"/>
        <v>4.8798581644293648</v>
      </c>
      <c r="E23" s="17"/>
      <c r="F23" s="697"/>
      <c r="G23" s="697"/>
      <c r="H23" s="697"/>
      <c r="I23" s="697"/>
      <c r="J23" s="697"/>
      <c r="K23" s="697"/>
      <c r="L23" s="697"/>
      <c r="M23" s="697"/>
      <c r="N23" s="17"/>
      <c r="O23" s="17"/>
      <c r="P23" s="17"/>
      <c r="Q23" s="17"/>
      <c r="R23" s="17"/>
      <c r="S23" s="17"/>
      <c r="T23" s="17"/>
      <c r="U23" s="17"/>
      <c r="V23" s="17"/>
      <c r="W23" s="17"/>
      <c r="X23" s="17"/>
      <c r="Y23" s="17"/>
      <c r="Z23" s="17"/>
      <c r="AA23" s="17"/>
      <c r="AB23" s="17"/>
      <c r="AC23" s="17"/>
    </row>
    <row r="24" spans="1:29">
      <c r="A24" s="17"/>
      <c r="B24" s="17"/>
      <c r="C24" s="249">
        <v>75</v>
      </c>
      <c r="D24" s="766">
        <f t="shared" si="0"/>
        <v>4.9994377810269857</v>
      </c>
      <c r="E24" s="17"/>
      <c r="F24" s="697"/>
      <c r="G24" s="697"/>
      <c r="H24" s="697"/>
      <c r="I24" s="697"/>
      <c r="J24" s="697"/>
      <c r="K24" s="697"/>
      <c r="L24" s="697"/>
      <c r="M24" s="697"/>
      <c r="N24" s="17"/>
      <c r="O24" s="17"/>
      <c r="P24" s="17"/>
      <c r="Q24" s="17"/>
      <c r="R24" s="17"/>
      <c r="S24" s="17"/>
      <c r="T24" s="17"/>
      <c r="U24" s="17"/>
      <c r="V24" s="17"/>
      <c r="W24" s="17"/>
      <c r="X24" s="17"/>
      <c r="Y24" s="17"/>
      <c r="Z24" s="17"/>
      <c r="AA24" s="17"/>
      <c r="AB24" s="17"/>
      <c r="AC24" s="17"/>
    </row>
    <row r="25" spans="1:29">
      <c r="A25" s="17"/>
      <c r="B25" s="17"/>
      <c r="C25" s="249">
        <v>80</v>
      </c>
      <c r="D25" s="766">
        <f t="shared" si="0"/>
        <v>5.0835145896993552</v>
      </c>
      <c r="E25" s="17"/>
      <c r="F25" s="697"/>
      <c r="G25" s="697"/>
      <c r="H25" s="697"/>
      <c r="I25" s="697"/>
      <c r="J25" s="697"/>
      <c r="K25" s="697"/>
      <c r="L25" s="697"/>
      <c r="M25" s="697"/>
      <c r="N25" s="17"/>
      <c r="O25" s="17"/>
      <c r="P25" s="17"/>
      <c r="Q25" s="17"/>
      <c r="R25" s="17"/>
      <c r="S25" s="17"/>
      <c r="T25" s="17"/>
      <c r="U25" s="17"/>
      <c r="V25" s="17"/>
      <c r="W25" s="17"/>
      <c r="X25" s="17"/>
      <c r="Y25" s="17"/>
      <c r="Z25" s="17"/>
      <c r="AA25" s="17"/>
      <c r="AB25" s="17"/>
      <c r="AC25" s="17"/>
    </row>
    <row r="26" spans="1:29">
      <c r="A26" s="17"/>
      <c r="B26" s="17"/>
      <c r="C26" s="249">
        <v>85</v>
      </c>
      <c r="D26" s="766">
        <f t="shared" si="0"/>
        <v>5.1334422601749914</v>
      </c>
      <c r="E26" s="17"/>
      <c r="F26" s="697"/>
      <c r="G26" s="697"/>
      <c r="H26" s="697"/>
      <c r="I26" s="697"/>
      <c r="J26" s="697"/>
      <c r="K26" s="697"/>
      <c r="L26" s="697"/>
      <c r="M26" s="697"/>
      <c r="N26" s="17"/>
      <c r="O26" s="17"/>
      <c r="P26" s="17"/>
      <c r="Q26" s="17"/>
      <c r="R26" s="17"/>
      <c r="S26" s="17"/>
      <c r="T26" s="17"/>
      <c r="U26" s="17"/>
      <c r="V26" s="17"/>
      <c r="W26" s="17"/>
      <c r="X26" s="17"/>
      <c r="Y26" s="17"/>
      <c r="Z26" s="17"/>
      <c r="AA26" s="17"/>
      <c r="AB26" s="17"/>
      <c r="AC26" s="17"/>
    </row>
    <row r="27" spans="1:29">
      <c r="A27" s="17"/>
      <c r="B27" s="17"/>
      <c r="C27" s="249">
        <v>90</v>
      </c>
      <c r="D27" s="766">
        <f t="shared" si="0"/>
        <v>5.15</v>
      </c>
      <c r="E27" s="17"/>
      <c r="F27" s="697"/>
      <c r="G27" s="697"/>
      <c r="H27" s="697"/>
      <c r="I27" s="697"/>
      <c r="J27" s="697"/>
      <c r="K27" s="697"/>
      <c r="L27" s="697"/>
      <c r="M27" s="697"/>
      <c r="N27" s="17"/>
      <c r="O27" s="17"/>
      <c r="P27" s="17"/>
      <c r="Q27" s="17"/>
      <c r="R27" s="17"/>
      <c r="S27" s="17"/>
      <c r="T27" s="17"/>
      <c r="U27" s="17"/>
      <c r="V27" s="17"/>
      <c r="W27" s="17"/>
      <c r="X27" s="17"/>
      <c r="Y27" s="17"/>
      <c r="Z27" s="17"/>
      <c r="AA27" s="17"/>
      <c r="AB27" s="17"/>
      <c r="AC27" s="17"/>
    </row>
    <row r="28" spans="1:29">
      <c r="A28" s="17"/>
      <c r="B28" s="17"/>
      <c r="C28" s="249">
        <v>92.5</v>
      </c>
      <c r="D28" s="766">
        <v>0</v>
      </c>
      <c r="E28" s="17"/>
      <c r="F28" s="697"/>
      <c r="G28" s="697"/>
      <c r="H28" s="697"/>
      <c r="I28" s="697"/>
      <c r="J28" s="697"/>
      <c r="K28" s="697"/>
      <c r="L28" s="697"/>
      <c r="M28" s="697"/>
      <c r="N28" s="17"/>
      <c r="O28" s="17"/>
      <c r="P28" s="17"/>
      <c r="Q28" s="17"/>
      <c r="R28" s="17"/>
      <c r="S28" s="17"/>
      <c r="T28" s="17"/>
      <c r="U28" s="17"/>
      <c r="V28" s="17"/>
      <c r="W28" s="17"/>
      <c r="X28" s="17"/>
      <c r="Y28" s="17"/>
      <c r="Z28" s="17"/>
      <c r="AA28" s="17"/>
      <c r="AB28" s="17"/>
      <c r="AC28" s="17"/>
    </row>
    <row r="29" spans="1:29">
      <c r="A29" s="17"/>
      <c r="B29" s="17"/>
      <c r="C29" s="249">
        <v>95</v>
      </c>
      <c r="D29" s="766">
        <v>-20</v>
      </c>
      <c r="E29" s="17"/>
      <c r="F29" s="697"/>
      <c r="G29" s="697"/>
      <c r="H29" s="697"/>
      <c r="I29" s="697"/>
      <c r="J29" s="697"/>
      <c r="K29" s="697"/>
      <c r="L29" s="697"/>
      <c r="M29" s="697"/>
      <c r="N29" s="17"/>
      <c r="O29" s="17"/>
      <c r="P29" s="17"/>
      <c r="Q29" s="17"/>
      <c r="R29" s="17"/>
      <c r="S29" s="17"/>
      <c r="T29" s="17"/>
      <c r="U29" s="17"/>
      <c r="V29" s="17"/>
      <c r="W29" s="17"/>
      <c r="X29" s="17"/>
      <c r="Y29" s="17"/>
      <c r="Z29" s="17"/>
      <c r="AA29" s="17"/>
      <c r="AB29" s="17"/>
      <c r="AC29" s="17"/>
    </row>
    <row r="30" spans="1:29">
      <c r="A30" s="17"/>
      <c r="B30" s="17"/>
      <c r="C30" s="249">
        <v>97.5</v>
      </c>
      <c r="D30" s="766">
        <v>-60</v>
      </c>
      <c r="E30" s="17"/>
      <c r="F30" s="697"/>
      <c r="G30" s="697"/>
      <c r="H30" s="697"/>
      <c r="I30" s="697"/>
      <c r="J30" s="697"/>
      <c r="K30" s="697"/>
      <c r="L30" s="697"/>
      <c r="M30" s="697"/>
      <c r="N30" s="17"/>
      <c r="O30" s="17"/>
      <c r="P30" s="17"/>
      <c r="Q30" s="17"/>
      <c r="R30" s="17"/>
      <c r="S30" s="17"/>
      <c r="T30" s="17"/>
      <c r="U30" s="17"/>
      <c r="V30" s="17"/>
      <c r="W30" s="17"/>
      <c r="X30" s="17"/>
      <c r="Y30" s="17"/>
      <c r="Z30" s="17"/>
      <c r="AA30" s="17"/>
      <c r="AB30" s="17"/>
      <c r="AC30" s="17"/>
    </row>
    <row r="31" spans="1:29">
      <c r="A31" s="17"/>
      <c r="B31" s="17"/>
      <c r="C31" s="249">
        <v>100</v>
      </c>
      <c r="D31" s="766">
        <v>-160</v>
      </c>
      <c r="E31" s="17"/>
      <c r="F31" s="697"/>
      <c r="G31" s="697"/>
      <c r="H31" s="697"/>
      <c r="I31" s="697"/>
      <c r="J31" s="697"/>
      <c r="K31" s="697"/>
      <c r="L31" s="697"/>
      <c r="M31" s="697"/>
      <c r="N31" s="17"/>
      <c r="O31" s="17"/>
      <c r="P31" s="17"/>
      <c r="Q31" s="17"/>
      <c r="R31" s="17"/>
      <c r="S31" s="17"/>
      <c r="T31" s="17"/>
      <c r="U31" s="17"/>
      <c r="V31" s="17"/>
      <c r="W31" s="17"/>
      <c r="X31" s="17"/>
      <c r="Y31" s="17"/>
      <c r="Z31" s="17"/>
      <c r="AA31" s="17"/>
      <c r="AB31" s="17"/>
      <c r="AC31" s="17"/>
    </row>
    <row r="32" spans="1:29">
      <c r="A32" s="17"/>
      <c r="B32" s="17"/>
      <c r="C32" s="249">
        <v>110</v>
      </c>
      <c r="D32" s="766" t="s">
        <v>933</v>
      </c>
      <c r="E32" s="17"/>
      <c r="F32" s="697"/>
      <c r="G32" s="697"/>
      <c r="H32" s="697"/>
      <c r="I32" s="697"/>
      <c r="J32" s="697"/>
      <c r="K32" s="697"/>
      <c r="L32" s="697"/>
      <c r="M32" s="697"/>
      <c r="N32" s="17"/>
      <c r="O32" s="17"/>
      <c r="P32" s="17"/>
      <c r="Q32" s="17"/>
      <c r="R32" s="17"/>
      <c r="S32" s="17"/>
      <c r="T32" s="17"/>
      <c r="U32" s="17"/>
      <c r="V32" s="17"/>
      <c r="W32" s="17"/>
      <c r="X32" s="17"/>
      <c r="Y32" s="17"/>
      <c r="Z32" s="17"/>
      <c r="AA32" s="17"/>
      <c r="AB32" s="17"/>
      <c r="AC32" s="17"/>
    </row>
    <row r="33" spans="1:29">
      <c r="A33" s="17"/>
      <c r="B33" s="17"/>
      <c r="C33" s="249"/>
      <c r="D33" s="766"/>
      <c r="E33" s="17"/>
      <c r="F33" s="697"/>
      <c r="G33" s="697"/>
      <c r="H33" s="697"/>
      <c r="I33" s="697"/>
      <c r="J33" s="697"/>
      <c r="K33" s="697"/>
      <c r="L33" s="697"/>
      <c r="M33" s="697"/>
      <c r="N33" s="17"/>
      <c r="O33" s="17"/>
      <c r="P33" s="17"/>
      <c r="Q33" s="17"/>
      <c r="R33" s="17"/>
      <c r="S33" s="17"/>
      <c r="T33" s="17"/>
      <c r="U33" s="17"/>
      <c r="V33" s="17"/>
      <c r="W33" s="17"/>
      <c r="X33" s="17"/>
      <c r="Y33" s="17"/>
      <c r="Z33" s="17"/>
      <c r="AA33" s="17"/>
      <c r="AB33" s="17"/>
      <c r="AC33" s="17"/>
    </row>
    <row r="34" spans="1:29">
      <c r="A34" s="17"/>
      <c r="B34" s="17"/>
      <c r="C34" s="249"/>
      <c r="D34" s="766"/>
      <c r="E34" s="17"/>
      <c r="F34" s="697"/>
      <c r="G34" s="697"/>
      <c r="H34" s="697"/>
      <c r="I34" s="697"/>
      <c r="J34" s="697"/>
      <c r="K34" s="697"/>
      <c r="L34" s="697"/>
      <c r="M34" s="697"/>
      <c r="N34" s="17"/>
      <c r="O34" s="17"/>
      <c r="P34" s="17"/>
      <c r="Q34" s="17"/>
      <c r="R34" s="17"/>
      <c r="S34" s="17"/>
      <c r="T34" s="17"/>
      <c r="U34" s="17"/>
      <c r="V34" s="17"/>
      <c r="W34" s="17"/>
      <c r="X34" s="17"/>
      <c r="Y34" s="17"/>
      <c r="Z34" s="17"/>
      <c r="AA34" s="17"/>
      <c r="AB34" s="17"/>
      <c r="AC34" s="17"/>
    </row>
    <row r="35" spans="1:29">
      <c r="A35" s="17"/>
      <c r="B35" s="17"/>
      <c r="C35" s="249"/>
      <c r="D35" s="766"/>
      <c r="E35" s="17"/>
      <c r="F35" s="28"/>
      <c r="G35" s="28"/>
      <c r="H35" s="28"/>
      <c r="I35" s="28"/>
      <c r="J35" s="28"/>
      <c r="K35" s="28"/>
      <c r="L35" s="28"/>
      <c r="M35" s="28"/>
      <c r="N35" s="17"/>
      <c r="O35" s="17"/>
      <c r="P35" s="17"/>
      <c r="Q35" s="17"/>
      <c r="R35" s="17"/>
      <c r="S35" s="17"/>
      <c r="T35" s="17"/>
      <c r="U35" s="17"/>
      <c r="V35" s="17"/>
      <c r="W35" s="17"/>
      <c r="X35" s="17"/>
      <c r="Y35" s="17"/>
      <c r="Z35" s="17"/>
      <c r="AA35" s="17"/>
      <c r="AB35" s="17"/>
      <c r="AC35" s="17"/>
    </row>
    <row r="36" spans="1:29">
      <c r="A36" s="17"/>
      <c r="B36" s="17"/>
      <c r="C36" s="249"/>
      <c r="D36" s="766"/>
      <c r="E36" s="17"/>
      <c r="F36" s="28"/>
      <c r="G36" s="28"/>
      <c r="H36" s="28"/>
      <c r="I36" s="28"/>
      <c r="J36" s="28"/>
      <c r="K36" s="28"/>
      <c r="L36" s="100" t="s">
        <v>934</v>
      </c>
      <c r="M36" s="100"/>
      <c r="N36" s="17"/>
      <c r="O36" s="17"/>
      <c r="P36" s="17"/>
      <c r="Q36" s="17"/>
      <c r="R36" s="17"/>
      <c r="S36" s="17"/>
      <c r="T36" s="17"/>
      <c r="U36" s="17"/>
      <c r="V36" s="17"/>
      <c r="W36" s="17"/>
      <c r="X36" s="17"/>
      <c r="Y36" s="17"/>
      <c r="Z36" s="17"/>
      <c r="AA36" s="17"/>
      <c r="AB36" s="17"/>
      <c r="AC36" s="17"/>
    </row>
    <row r="37" spans="1:29">
      <c r="A37" s="17"/>
      <c r="B37" s="17"/>
      <c r="C37" s="249"/>
      <c r="D37" s="766"/>
      <c r="E37" s="17"/>
      <c r="F37" s="28"/>
      <c r="G37" s="28"/>
      <c r="H37" s="28"/>
      <c r="I37" s="28"/>
      <c r="J37" s="28"/>
      <c r="K37" s="28"/>
      <c r="L37" s="28"/>
      <c r="M37" s="28"/>
      <c r="N37" s="17"/>
      <c r="O37" s="17"/>
      <c r="P37" s="17"/>
      <c r="Q37" s="17"/>
      <c r="R37" s="17"/>
      <c r="S37" s="17"/>
      <c r="T37" s="17"/>
      <c r="U37" s="17"/>
      <c r="V37" s="17"/>
      <c r="W37" s="17"/>
      <c r="X37" s="17"/>
      <c r="Y37" s="17"/>
      <c r="Z37" s="17"/>
      <c r="AA37" s="17"/>
      <c r="AB37" s="17"/>
      <c r="AC37" s="17"/>
    </row>
    <row r="38" spans="1:29">
      <c r="A38" s="17"/>
      <c r="B38" s="17"/>
      <c r="C38" s="249"/>
      <c r="D38" s="766"/>
      <c r="E38" s="17"/>
      <c r="F38" s="17" t="s">
        <v>935</v>
      </c>
      <c r="G38" s="17"/>
      <c r="H38" s="17">
        <v>5.15</v>
      </c>
      <c r="I38" s="17" t="s">
        <v>517</v>
      </c>
      <c r="J38" s="17"/>
      <c r="K38" s="17"/>
      <c r="L38" s="17"/>
      <c r="M38" s="28"/>
      <c r="N38" s="17"/>
      <c r="O38" s="17"/>
      <c r="P38" s="17"/>
      <c r="Q38" s="17"/>
      <c r="R38" s="17"/>
      <c r="S38" s="17"/>
      <c r="T38" s="17"/>
      <c r="U38" s="17"/>
      <c r="V38" s="17"/>
      <c r="W38" s="17"/>
      <c r="X38" s="17"/>
      <c r="Y38" s="17"/>
      <c r="Z38" s="17"/>
      <c r="AA38" s="17"/>
      <c r="AB38" s="17"/>
      <c r="AC38" s="17"/>
    </row>
    <row r="39" spans="1:29">
      <c r="A39" s="17"/>
      <c r="B39" s="17"/>
      <c r="C39" s="249"/>
      <c r="D39" s="766"/>
      <c r="E39" s="17"/>
      <c r="F39" s="17"/>
      <c r="G39" s="17"/>
      <c r="H39" s="17"/>
      <c r="I39" s="17"/>
      <c r="J39" s="17"/>
      <c r="K39" s="17"/>
      <c r="L39" s="17"/>
      <c r="M39" s="28"/>
      <c r="N39" s="17"/>
      <c r="O39" s="17"/>
      <c r="P39" s="17"/>
      <c r="Q39" s="17"/>
      <c r="R39" s="17"/>
      <c r="S39" s="17"/>
      <c r="T39" s="17"/>
      <c r="U39" s="17"/>
      <c r="V39" s="17"/>
      <c r="W39" s="17"/>
      <c r="X39" s="17"/>
      <c r="Y39" s="17"/>
      <c r="Z39" s="17"/>
      <c r="AA39" s="17"/>
      <c r="AB39" s="17"/>
      <c r="AC39" s="17"/>
    </row>
    <row r="40" spans="1:29">
      <c r="A40" s="17"/>
      <c r="B40" s="17"/>
      <c r="C40" s="249"/>
      <c r="D40" s="766"/>
      <c r="E40" s="17"/>
      <c r="F40" s="17" t="s">
        <v>479</v>
      </c>
      <c r="G40" s="17"/>
      <c r="H40" s="17">
        <v>38.6</v>
      </c>
      <c r="I40" s="17" t="s">
        <v>243</v>
      </c>
      <c r="J40" s="17" t="s">
        <v>936</v>
      </c>
      <c r="K40" s="17"/>
      <c r="L40" s="17"/>
      <c r="M40" s="28"/>
      <c r="N40" s="17"/>
      <c r="O40" s="17"/>
      <c r="P40" s="17"/>
      <c r="Q40" s="17"/>
      <c r="R40" s="17"/>
      <c r="S40" s="17"/>
      <c r="T40" s="17"/>
      <c r="U40" s="17"/>
      <c r="V40" s="17"/>
      <c r="W40" s="17"/>
      <c r="X40" s="17"/>
      <c r="Y40" s="17"/>
      <c r="Z40" s="17"/>
      <c r="AA40" s="17"/>
      <c r="AB40" s="17"/>
      <c r="AC40" s="17"/>
    </row>
    <row r="41" spans="1:29">
      <c r="A41" s="17"/>
      <c r="B41" s="17"/>
      <c r="C41" s="249"/>
      <c r="D41" s="766"/>
      <c r="E41" s="17"/>
      <c r="F41" s="17"/>
      <c r="G41" s="17"/>
      <c r="H41" s="17"/>
      <c r="I41" s="17"/>
      <c r="J41" s="17"/>
      <c r="K41" s="17"/>
      <c r="L41" s="17"/>
      <c r="M41" s="28"/>
      <c r="N41" s="17"/>
      <c r="O41" s="17"/>
      <c r="P41" s="17"/>
      <c r="Q41" s="17"/>
      <c r="R41" s="17"/>
      <c r="S41" s="17"/>
      <c r="T41" s="17"/>
      <c r="U41" s="17"/>
      <c r="V41" s="17"/>
      <c r="W41" s="17"/>
      <c r="X41" s="17"/>
      <c r="Y41" s="17"/>
      <c r="Z41" s="17"/>
      <c r="AA41" s="17"/>
      <c r="AB41" s="17"/>
      <c r="AC41" s="17"/>
    </row>
    <row r="42" spans="1:29">
      <c r="A42" s="17"/>
      <c r="B42" s="17"/>
      <c r="C42" s="249"/>
      <c r="D42" s="766"/>
      <c r="E42" s="17"/>
      <c r="F42" s="17" t="s">
        <v>937</v>
      </c>
      <c r="G42" s="17"/>
      <c r="H42" s="767">
        <v>0</v>
      </c>
      <c r="I42" s="17" t="s">
        <v>243</v>
      </c>
      <c r="J42" s="17" t="s">
        <v>938</v>
      </c>
      <c r="K42" s="17"/>
      <c r="L42" s="17"/>
      <c r="M42" s="28"/>
      <c r="N42" s="17"/>
      <c r="O42" s="17"/>
      <c r="P42" s="17"/>
      <c r="Q42" s="17"/>
      <c r="R42" s="17"/>
      <c r="S42" s="17"/>
      <c r="T42" s="17"/>
      <c r="U42" s="17"/>
      <c r="V42" s="17"/>
      <c r="W42" s="17"/>
      <c r="X42" s="17"/>
      <c r="Y42" s="17"/>
      <c r="Z42" s="17"/>
      <c r="AA42" s="17"/>
      <c r="AB42" s="17"/>
      <c r="AC42" s="17"/>
    </row>
    <row r="43" spans="1:29">
      <c r="A43" s="17"/>
      <c r="B43" s="17"/>
      <c r="C43" s="249"/>
      <c r="D43" s="766"/>
      <c r="E43" s="17"/>
      <c r="F43" s="17"/>
      <c r="G43" s="17"/>
      <c r="H43" s="17"/>
      <c r="I43" s="17"/>
      <c r="J43" s="17"/>
      <c r="K43" s="17"/>
      <c r="L43" s="17"/>
      <c r="M43" s="28"/>
      <c r="N43" s="17"/>
      <c r="O43" s="17"/>
      <c r="P43" s="17"/>
      <c r="Q43" s="17"/>
      <c r="R43" s="17"/>
      <c r="S43" s="17"/>
      <c r="T43" s="17"/>
      <c r="U43" s="17"/>
      <c r="V43" s="17"/>
      <c r="W43" s="17"/>
      <c r="X43" s="17"/>
      <c r="Y43" s="17"/>
      <c r="Z43" s="17"/>
      <c r="AA43" s="17"/>
      <c r="AB43" s="17"/>
      <c r="AC43" s="17"/>
    </row>
    <row r="44" spans="1:29">
      <c r="A44" s="17"/>
      <c r="B44" s="17"/>
      <c r="C44" s="249" t="s">
        <v>9</v>
      </c>
      <c r="D44" s="602" t="s">
        <v>9</v>
      </c>
      <c r="E44" s="17"/>
      <c r="F44" s="17" t="s">
        <v>939</v>
      </c>
      <c r="G44" s="17"/>
      <c r="H44" s="17">
        <v>5.15</v>
      </c>
      <c r="I44" s="17" t="s">
        <v>517</v>
      </c>
      <c r="J44" s="17" t="s">
        <v>940</v>
      </c>
      <c r="K44" s="17"/>
      <c r="L44" s="17"/>
      <c r="M44" s="17"/>
      <c r="N44" s="17"/>
      <c r="O44" s="17"/>
      <c r="P44" s="17"/>
      <c r="Q44" s="17"/>
      <c r="R44" s="17"/>
      <c r="S44" s="17"/>
      <c r="T44" s="17"/>
      <c r="U44" s="17"/>
      <c r="V44" s="17"/>
      <c r="W44" s="17"/>
      <c r="X44" s="17"/>
      <c r="Y44" s="17"/>
      <c r="Z44" s="17"/>
      <c r="AA44" s="17"/>
      <c r="AB44" s="17"/>
      <c r="AC44" s="17"/>
    </row>
    <row r="45" spans="1:29">
      <c r="A45" s="17"/>
      <c r="B45" s="17"/>
      <c r="C45" s="28"/>
      <c r="D45" s="249"/>
      <c r="E45" s="17"/>
      <c r="F45" s="17"/>
      <c r="G45" s="17"/>
      <c r="H45" s="17"/>
      <c r="I45" s="17"/>
      <c r="J45" s="17"/>
      <c r="K45" s="17"/>
      <c r="L45" s="17"/>
      <c r="M45" s="17"/>
      <c r="N45" s="17"/>
      <c r="O45" s="17"/>
      <c r="P45" s="17"/>
      <c r="Q45" s="17"/>
      <c r="R45" s="17"/>
      <c r="S45" s="17"/>
      <c r="T45" s="17"/>
      <c r="U45" s="17"/>
      <c r="V45" s="17"/>
      <c r="W45" s="17"/>
      <c r="X45" s="17"/>
      <c r="Y45" s="17"/>
      <c r="Z45" s="17"/>
      <c r="AA45" s="17"/>
      <c r="AB45" s="17"/>
      <c r="AC45" s="17"/>
    </row>
    <row r="46" spans="1:29">
      <c r="A46" s="17"/>
      <c r="B46" s="249" t="s">
        <v>9</v>
      </c>
      <c r="C46" s="17"/>
      <c r="D46" s="17"/>
      <c r="E46" s="17"/>
      <c r="F46" s="17" t="s">
        <v>941</v>
      </c>
      <c r="G46" s="17"/>
      <c r="H46" s="767">
        <v>0</v>
      </c>
      <c r="I46" s="17" t="s">
        <v>243</v>
      </c>
      <c r="J46" s="17"/>
      <c r="K46" s="17"/>
      <c r="L46" s="17"/>
      <c r="M46" s="17"/>
      <c r="N46" s="17"/>
      <c r="O46" s="17"/>
      <c r="P46" s="17"/>
      <c r="Q46" s="17"/>
      <c r="R46" s="17"/>
      <c r="S46" s="17"/>
      <c r="T46" s="17"/>
      <c r="U46" s="17"/>
      <c r="V46" s="17"/>
      <c r="W46" s="17"/>
      <c r="X46" s="17"/>
      <c r="Y46" s="17"/>
      <c r="Z46" s="17"/>
      <c r="AA46" s="17"/>
      <c r="AB46" s="17"/>
      <c r="AC46" s="17"/>
    </row>
    <row r="47" spans="1:29">
      <c r="A47" s="17"/>
      <c r="B47" s="249"/>
      <c r="C47" s="17"/>
      <c r="D47" s="17"/>
      <c r="E47" s="17"/>
      <c r="F47" s="17" t="s">
        <v>9</v>
      </c>
      <c r="G47" s="17"/>
      <c r="H47" s="767"/>
      <c r="I47" s="17"/>
      <c r="J47" s="17"/>
      <c r="K47" s="17"/>
      <c r="L47" s="17"/>
      <c r="M47" s="17"/>
      <c r="N47" s="17"/>
      <c r="O47" s="17"/>
      <c r="P47" s="17"/>
      <c r="Q47" s="17"/>
      <c r="R47" s="17"/>
      <c r="S47" s="17"/>
      <c r="T47" s="17"/>
      <c r="U47" s="17"/>
      <c r="V47" s="17"/>
      <c r="W47" s="17"/>
      <c r="X47" s="17"/>
      <c r="Y47" s="17"/>
      <c r="Z47" s="17"/>
      <c r="AA47" s="17"/>
      <c r="AB47" s="17"/>
      <c r="AC47" s="17"/>
    </row>
    <row r="48" spans="1:29">
      <c r="A48" s="17"/>
      <c r="B48" s="249"/>
      <c r="C48" s="17"/>
      <c r="D48" s="17"/>
      <c r="E48" s="17"/>
      <c r="F48" s="17"/>
      <c r="G48" s="17"/>
      <c r="H48" s="767"/>
      <c r="I48" s="17"/>
      <c r="J48" s="17"/>
      <c r="K48" s="17"/>
      <c r="L48" s="17"/>
      <c r="M48" s="17"/>
      <c r="N48" s="17"/>
      <c r="O48" s="17"/>
      <c r="P48" s="17"/>
      <c r="Q48" s="17"/>
      <c r="R48" s="17"/>
      <c r="S48" s="17"/>
      <c r="T48" s="17"/>
      <c r="U48" s="17"/>
      <c r="V48" s="17"/>
      <c r="W48" s="17"/>
      <c r="X48" s="17"/>
      <c r="Y48" s="17"/>
      <c r="Z48" s="17"/>
      <c r="AA48" s="17"/>
      <c r="AB48" s="17"/>
      <c r="AC48" s="17"/>
    </row>
    <row r="49" spans="1:29">
      <c r="A49" s="17"/>
      <c r="B49" s="764" t="s">
        <v>942</v>
      </c>
      <c r="C49" s="768" t="s">
        <v>929</v>
      </c>
      <c r="D49" s="765" t="s">
        <v>930</v>
      </c>
      <c r="E49" s="204"/>
      <c r="F49" t="s">
        <v>9</v>
      </c>
      <c r="P49" s="17"/>
      <c r="Q49" s="17"/>
      <c r="R49" s="17"/>
      <c r="S49" s="17"/>
      <c r="T49" s="17"/>
      <c r="U49" s="17"/>
      <c r="V49" s="17"/>
      <c r="W49" s="17"/>
      <c r="X49" s="17"/>
      <c r="Y49" s="17"/>
      <c r="Z49" s="17"/>
      <c r="AA49" s="17"/>
      <c r="AB49" s="17"/>
      <c r="AC49" s="17"/>
    </row>
    <row r="50" spans="1:29">
      <c r="A50" s="17"/>
      <c r="B50" s="17"/>
      <c r="C50" s="245">
        <v>0</v>
      </c>
      <c r="D50" s="141">
        <f t="shared" ref="D50:D60" si="1">2.15+10*LOG10(COS(RADIANS(C50)))</f>
        <v>2.15</v>
      </c>
      <c r="E50" s="17"/>
      <c r="P50" s="17"/>
      <c r="Q50" s="17"/>
      <c r="R50" s="17"/>
      <c r="S50" s="17"/>
      <c r="T50" s="17"/>
      <c r="U50" s="17"/>
      <c r="V50" s="17"/>
      <c r="W50" s="17"/>
      <c r="X50" s="17"/>
      <c r="Y50" s="17"/>
      <c r="Z50" s="17"/>
      <c r="AA50" s="17"/>
      <c r="AB50" s="17"/>
      <c r="AC50" s="17"/>
    </row>
    <row r="51" spans="1:29">
      <c r="A51" s="17"/>
      <c r="B51" s="17"/>
      <c r="C51" s="245">
        <f t="shared" ref="C51:C58" si="2">C50+10</f>
        <v>10</v>
      </c>
      <c r="D51" s="141">
        <f t="shared" si="1"/>
        <v>2.0835145896993548</v>
      </c>
      <c r="E51" s="17"/>
      <c r="P51" s="17"/>
      <c r="Q51" s="17"/>
      <c r="R51" s="17"/>
      <c r="S51" s="17"/>
      <c r="T51" s="17"/>
      <c r="U51" s="17"/>
      <c r="V51" s="17"/>
      <c r="W51" s="17"/>
      <c r="X51" s="17"/>
      <c r="Y51" s="17"/>
      <c r="Z51" s="17"/>
      <c r="AA51" s="17"/>
      <c r="AB51" s="17"/>
      <c r="AC51" s="17"/>
    </row>
    <row r="52" spans="1:29">
      <c r="A52" s="17"/>
      <c r="B52" s="17"/>
      <c r="C52" s="245">
        <f t="shared" si="2"/>
        <v>20</v>
      </c>
      <c r="D52" s="141">
        <f t="shared" si="1"/>
        <v>1.8798581644293648</v>
      </c>
      <c r="E52" s="17"/>
      <c r="P52" s="17"/>
      <c r="Q52" s="17"/>
      <c r="R52" s="17"/>
      <c r="S52" s="17"/>
      <c r="T52" s="17"/>
      <c r="U52" s="17"/>
      <c r="V52" s="17"/>
      <c r="W52" s="17"/>
      <c r="X52" s="17"/>
      <c r="Y52" s="17"/>
      <c r="Z52" s="17"/>
      <c r="AA52" s="17"/>
      <c r="AB52" s="17"/>
      <c r="AC52" s="17"/>
    </row>
    <row r="53" spans="1:29">
      <c r="A53" s="17"/>
      <c r="B53" s="17"/>
      <c r="C53" s="245">
        <f t="shared" si="2"/>
        <v>30</v>
      </c>
      <c r="D53" s="141">
        <f t="shared" si="1"/>
        <v>1.5253063169585004</v>
      </c>
      <c r="E53" s="17"/>
      <c r="P53" s="17"/>
      <c r="Q53" s="17"/>
      <c r="R53" s="17"/>
      <c r="S53" s="17"/>
      <c r="T53" s="17"/>
      <c r="U53" s="17"/>
      <c r="V53" s="17"/>
      <c r="W53" s="17"/>
      <c r="X53" s="17"/>
      <c r="Y53" s="17"/>
      <c r="Z53" s="17"/>
      <c r="AA53" s="17"/>
      <c r="AB53" s="17"/>
      <c r="AC53" s="17"/>
    </row>
    <row r="54" spans="1:29">
      <c r="A54" s="17"/>
      <c r="B54" s="17"/>
      <c r="C54" s="245">
        <f t="shared" si="2"/>
        <v>40</v>
      </c>
      <c r="D54" s="141">
        <f t="shared" si="1"/>
        <v>0.99253966553519413</v>
      </c>
      <c r="E54" s="17"/>
      <c r="P54" s="17"/>
      <c r="Q54" s="17"/>
      <c r="R54" s="17"/>
      <c r="S54" s="17"/>
      <c r="T54" s="17"/>
      <c r="U54" s="17"/>
      <c r="V54" s="17"/>
      <c r="W54" s="17"/>
      <c r="X54" s="17"/>
      <c r="Y54" s="17"/>
      <c r="Z54" s="17"/>
      <c r="AA54" s="17"/>
      <c r="AB54" s="17"/>
      <c r="AC54" s="17"/>
    </row>
    <row r="55" spans="1:29">
      <c r="A55" s="17"/>
      <c r="B55" s="17" t="s">
        <v>9</v>
      </c>
      <c r="C55" s="245">
        <f t="shared" si="2"/>
        <v>50</v>
      </c>
      <c r="D55" s="141">
        <f t="shared" si="1"/>
        <v>0.23067496752434913</v>
      </c>
      <c r="E55" s="17"/>
      <c r="P55" s="17"/>
      <c r="Q55" s="17"/>
      <c r="R55" s="17"/>
      <c r="S55" s="17"/>
      <c r="T55" s="17"/>
      <c r="U55" s="17"/>
      <c r="V55" s="17"/>
      <c r="W55" s="17"/>
      <c r="X55" s="17"/>
      <c r="Y55" s="17"/>
      <c r="Z55" s="17"/>
      <c r="AA55" s="17"/>
      <c r="AB55" s="17"/>
      <c r="AC55" s="17"/>
    </row>
    <row r="56" spans="1:29">
      <c r="A56" s="17"/>
      <c r="B56" s="17"/>
      <c r="C56" s="245">
        <f t="shared" si="2"/>
        <v>60</v>
      </c>
      <c r="D56" s="141">
        <f t="shared" si="1"/>
        <v>-0.86029995663981085</v>
      </c>
      <c r="E56" s="17"/>
      <c r="P56" s="17"/>
      <c r="Q56" s="17"/>
      <c r="R56" s="17"/>
      <c r="S56" s="17"/>
      <c r="T56" s="17"/>
      <c r="U56" s="17"/>
      <c r="V56" s="17"/>
      <c r="W56" s="17"/>
      <c r="X56" s="17"/>
      <c r="Y56" s="17"/>
      <c r="Z56" s="17"/>
      <c r="AA56" s="17"/>
      <c r="AB56" s="17"/>
      <c r="AC56" s="17"/>
    </row>
    <row r="57" spans="1:29">
      <c r="A57" s="17"/>
      <c r="B57" s="17"/>
      <c r="C57" s="245">
        <f t="shared" si="2"/>
        <v>70</v>
      </c>
      <c r="D57" s="141">
        <f t="shared" si="1"/>
        <v>-2.5094831535448265</v>
      </c>
      <c r="E57" s="17"/>
      <c r="P57" s="17"/>
      <c r="Q57" s="17"/>
      <c r="R57" s="17"/>
      <c r="S57" s="17"/>
      <c r="T57" s="17"/>
      <c r="U57" s="17"/>
      <c r="V57" s="17"/>
      <c r="W57" s="17"/>
      <c r="X57" s="17"/>
      <c r="Y57" s="17"/>
      <c r="Z57" s="17"/>
      <c r="AA57" s="17"/>
      <c r="AB57" s="17"/>
      <c r="AC57" s="17"/>
    </row>
    <row r="58" spans="1:29">
      <c r="A58" s="17"/>
      <c r="B58" s="17"/>
      <c r="C58" s="245">
        <f t="shared" si="2"/>
        <v>80</v>
      </c>
      <c r="D58" s="141">
        <f t="shared" si="1"/>
        <v>-5.4532976998839935</v>
      </c>
      <c r="E58" s="17" t="s">
        <v>9</v>
      </c>
      <c r="P58" s="17"/>
      <c r="Q58" s="17"/>
      <c r="R58" s="17"/>
      <c r="S58" s="17"/>
      <c r="T58" s="17"/>
      <c r="U58" s="17"/>
      <c r="V58" s="17"/>
      <c r="W58" s="17"/>
      <c r="X58" s="17"/>
      <c r="Y58" s="17"/>
      <c r="Z58" s="17"/>
      <c r="AA58" s="17"/>
      <c r="AB58" s="17"/>
      <c r="AC58" s="17"/>
    </row>
    <row r="59" spans="1:29">
      <c r="A59" s="17"/>
      <c r="B59" s="17"/>
      <c r="C59" s="245">
        <v>85</v>
      </c>
      <c r="D59" s="141">
        <f t="shared" si="1"/>
        <v>-8.4470399166987971</v>
      </c>
      <c r="E59" s="17"/>
      <c r="P59" s="17"/>
      <c r="Q59" s="17"/>
      <c r="R59" s="17"/>
      <c r="S59" s="17"/>
      <c r="T59" s="17"/>
      <c r="U59" s="17"/>
      <c r="V59" s="17"/>
      <c r="W59" s="17"/>
      <c r="X59" s="17"/>
      <c r="Y59" s="17"/>
      <c r="Z59" s="17"/>
      <c r="AA59" s="17"/>
      <c r="AB59" s="17"/>
      <c r="AC59" s="17"/>
    </row>
    <row r="60" spans="1:29">
      <c r="A60" s="17"/>
      <c r="B60" s="17"/>
      <c r="C60" s="245">
        <v>87.5</v>
      </c>
      <c r="D60" s="141">
        <f t="shared" si="1"/>
        <v>-11.453204383841507</v>
      </c>
      <c r="E60" s="17"/>
      <c r="P60" s="17"/>
      <c r="Q60" s="17"/>
      <c r="R60" s="17"/>
      <c r="S60" s="17"/>
      <c r="T60" s="17"/>
      <c r="U60" s="17"/>
      <c r="V60" s="17"/>
      <c r="W60" s="17"/>
      <c r="X60" s="17"/>
      <c r="Y60" s="17"/>
      <c r="Z60" s="17"/>
      <c r="AA60" s="17"/>
      <c r="AB60" s="17"/>
      <c r="AC60" s="17"/>
    </row>
    <row r="61" spans="1:29">
      <c r="A61" s="17"/>
      <c r="B61" s="17"/>
      <c r="C61" s="245">
        <f>C58+10</f>
        <v>90</v>
      </c>
      <c r="D61" s="141">
        <v>-40</v>
      </c>
      <c r="E61" s="17"/>
      <c r="P61" s="17"/>
      <c r="Q61" s="17"/>
      <c r="R61" s="17"/>
      <c r="S61" s="17"/>
      <c r="T61" s="17"/>
      <c r="U61" s="17"/>
      <c r="V61" s="17"/>
      <c r="W61" s="17"/>
      <c r="X61" s="17"/>
      <c r="Y61" s="17"/>
      <c r="Z61" s="17"/>
      <c r="AA61" s="17"/>
      <c r="AB61" s="17"/>
      <c r="AC61" s="17"/>
    </row>
    <row r="62" spans="1:29">
      <c r="A62" s="17"/>
      <c r="B62" s="17"/>
      <c r="C62" s="245">
        <v>92.5</v>
      </c>
      <c r="D62" s="141">
        <f t="shared" ref="D62:D82" si="3">2.15+10*LOG10(-COS(RADIANS(C62)))</f>
        <v>-11.453204383841518</v>
      </c>
      <c r="E62" s="17"/>
      <c r="P62" s="17"/>
      <c r="Q62" s="17"/>
      <c r="R62" s="17"/>
      <c r="S62" s="17"/>
      <c r="T62" s="17"/>
      <c r="U62" s="17"/>
      <c r="V62" s="17"/>
      <c r="W62" s="17"/>
      <c r="X62" s="17"/>
      <c r="Y62" s="17"/>
      <c r="Z62" s="17"/>
      <c r="AA62" s="17"/>
      <c r="AB62" s="17"/>
      <c r="AC62" s="17"/>
    </row>
    <row r="63" spans="1:29">
      <c r="A63" s="17"/>
      <c r="B63" s="17"/>
      <c r="C63" s="245">
        <v>95</v>
      </c>
      <c r="D63" s="141">
        <f t="shared" si="3"/>
        <v>-8.4470399166987935</v>
      </c>
      <c r="E63" s="17" t="s">
        <v>9</v>
      </c>
      <c r="P63" s="17"/>
      <c r="Q63" s="17"/>
      <c r="R63" s="17"/>
      <c r="S63" s="17"/>
      <c r="T63" s="17"/>
      <c r="U63" s="17"/>
      <c r="V63" s="17"/>
      <c r="W63" s="17"/>
      <c r="X63" s="17"/>
      <c r="Y63" s="17"/>
      <c r="Z63" s="17"/>
      <c r="AA63" s="17"/>
      <c r="AB63" s="17"/>
      <c r="AC63" s="17"/>
    </row>
    <row r="64" spans="1:29">
      <c r="A64" s="17"/>
      <c r="B64" s="17"/>
      <c r="C64" s="245">
        <f>C61+10</f>
        <v>100</v>
      </c>
      <c r="D64" s="141">
        <f t="shared" si="3"/>
        <v>-5.453297699883997</v>
      </c>
      <c r="E64" s="17"/>
      <c r="P64" s="17"/>
      <c r="Q64" s="17"/>
      <c r="R64" s="17"/>
      <c r="S64" s="17"/>
      <c r="T64" s="17"/>
      <c r="U64" s="17"/>
      <c r="V64" s="17"/>
      <c r="W64" s="17"/>
      <c r="X64" s="17"/>
      <c r="Y64" s="17"/>
      <c r="Z64" s="17"/>
      <c r="AA64" s="17"/>
      <c r="AB64" s="17"/>
      <c r="AC64" s="17"/>
    </row>
    <row r="65" spans="1:29">
      <c r="A65" s="17"/>
      <c r="B65" s="17"/>
      <c r="C65" s="245">
        <f t="shared" ref="C65:C80" si="4">C64+10</f>
        <v>110</v>
      </c>
      <c r="D65" s="141">
        <f t="shared" si="3"/>
        <v>-2.5094831535448283</v>
      </c>
      <c r="E65" s="17"/>
      <c r="P65" s="17"/>
      <c r="Q65" s="17"/>
      <c r="R65" s="17"/>
      <c r="S65" s="17"/>
      <c r="T65" s="17"/>
      <c r="U65" s="17"/>
      <c r="V65" s="17"/>
      <c r="W65" s="17"/>
      <c r="X65" s="17"/>
      <c r="Y65" s="17"/>
      <c r="Z65" s="17"/>
      <c r="AA65" s="17"/>
      <c r="AB65" s="17"/>
      <c r="AC65" s="17"/>
    </row>
    <row r="66" spans="1:29">
      <c r="A66" s="17"/>
      <c r="B66" s="17"/>
      <c r="C66" s="245">
        <f t="shared" si="4"/>
        <v>120</v>
      </c>
      <c r="D66" s="141">
        <f t="shared" si="3"/>
        <v>-0.86029995663981351</v>
      </c>
      <c r="E66" s="17"/>
      <c r="P66" s="17"/>
      <c r="Q66" s="17"/>
      <c r="R66" s="17"/>
      <c r="S66" s="17"/>
      <c r="T66" s="17"/>
      <c r="U66" s="17"/>
      <c r="V66" s="17"/>
      <c r="W66" s="17"/>
      <c r="X66" s="17"/>
      <c r="Y66" s="17"/>
      <c r="Z66" s="17"/>
      <c r="AA66" s="17"/>
      <c r="AB66" s="17"/>
      <c r="AC66" s="17"/>
    </row>
    <row r="67" spans="1:29">
      <c r="A67" s="17"/>
      <c r="B67" s="17"/>
      <c r="C67" s="245">
        <f t="shared" si="4"/>
        <v>130</v>
      </c>
      <c r="D67" s="141">
        <f t="shared" si="3"/>
        <v>0.23067496752434913</v>
      </c>
      <c r="E67" s="17"/>
      <c r="P67" s="17"/>
      <c r="Q67" s="17"/>
      <c r="R67" s="17"/>
      <c r="S67" s="17"/>
      <c r="T67" s="17"/>
      <c r="U67" s="17"/>
      <c r="V67" s="17"/>
      <c r="W67" s="17"/>
      <c r="X67" s="17"/>
      <c r="Y67" s="17"/>
      <c r="Z67" s="17"/>
      <c r="AA67" s="17"/>
      <c r="AB67" s="17"/>
      <c r="AC67" s="17"/>
    </row>
    <row r="68" spans="1:29">
      <c r="A68" s="17"/>
      <c r="B68" s="17"/>
      <c r="C68" s="245">
        <f t="shared" si="4"/>
        <v>140</v>
      </c>
      <c r="D68" s="141">
        <f t="shared" si="3"/>
        <v>0.99253966553519346</v>
      </c>
      <c r="E68" s="17"/>
      <c r="P68" s="17"/>
      <c r="Q68" s="17"/>
      <c r="R68" s="17"/>
      <c r="S68" s="17"/>
      <c r="T68" s="17"/>
      <c r="U68" s="17"/>
      <c r="V68" s="17"/>
      <c r="W68" s="17"/>
      <c r="X68" s="17"/>
      <c r="Y68" s="17"/>
      <c r="Z68" s="17"/>
      <c r="AA68" s="17"/>
      <c r="AB68" s="17"/>
      <c r="AC68" s="17"/>
    </row>
    <row r="69" spans="1:29">
      <c r="A69" s="17"/>
      <c r="B69" s="17"/>
      <c r="C69" s="245">
        <f t="shared" si="4"/>
        <v>150</v>
      </c>
      <c r="D69" s="141">
        <f t="shared" si="3"/>
        <v>1.5253063169585004</v>
      </c>
      <c r="E69" s="17"/>
      <c r="P69" s="17"/>
      <c r="Q69" s="17"/>
      <c r="R69" s="17"/>
      <c r="S69" s="17"/>
      <c r="T69" s="17"/>
      <c r="U69" s="17"/>
      <c r="V69" s="17"/>
      <c r="W69" s="17"/>
      <c r="X69" s="17"/>
      <c r="Y69" s="17"/>
      <c r="Z69" s="17"/>
      <c r="AA69" s="17"/>
      <c r="AB69" s="17"/>
      <c r="AC69" s="17"/>
    </row>
    <row r="70" spans="1:29">
      <c r="A70" s="17"/>
      <c r="B70" s="17"/>
      <c r="C70" s="245">
        <f t="shared" si="4"/>
        <v>160</v>
      </c>
      <c r="D70" s="141">
        <f t="shared" si="3"/>
        <v>1.8798581644293644</v>
      </c>
      <c r="E70" s="17"/>
      <c r="P70" s="17"/>
      <c r="Q70" s="17"/>
      <c r="R70" s="17"/>
      <c r="S70" s="17"/>
      <c r="T70" s="17"/>
      <c r="U70" s="17"/>
      <c r="V70" s="17"/>
      <c r="W70" s="17"/>
      <c r="X70" s="17"/>
      <c r="Y70" s="17"/>
      <c r="Z70" s="17"/>
      <c r="AA70" s="17"/>
      <c r="AB70" s="17"/>
      <c r="AC70" s="17"/>
    </row>
    <row r="71" spans="1:29">
      <c r="A71" s="17"/>
      <c r="B71" s="17"/>
      <c r="C71" s="245">
        <f t="shared" si="4"/>
        <v>170</v>
      </c>
      <c r="D71" s="141">
        <f t="shared" si="3"/>
        <v>2.0835145896993548</v>
      </c>
      <c r="E71" s="17"/>
      <c r="P71" s="17"/>
      <c r="Q71" s="17"/>
      <c r="R71" s="17"/>
      <c r="S71" s="17"/>
      <c r="T71" s="17"/>
      <c r="U71" s="17"/>
      <c r="V71" s="17"/>
      <c r="W71" s="17"/>
      <c r="X71" s="17"/>
      <c r="Y71" s="17"/>
      <c r="Z71" s="17"/>
      <c r="AA71" s="17"/>
      <c r="AB71" s="17"/>
      <c r="AC71" s="17"/>
    </row>
    <row r="72" spans="1:29">
      <c r="A72" s="17"/>
      <c r="B72" s="17"/>
      <c r="C72" s="245">
        <f t="shared" si="4"/>
        <v>180</v>
      </c>
      <c r="D72" s="141">
        <f t="shared" si="3"/>
        <v>2.15</v>
      </c>
      <c r="E72" s="17"/>
      <c r="P72" s="17"/>
      <c r="Q72" s="17"/>
      <c r="R72" s="17"/>
      <c r="S72" s="17"/>
      <c r="T72" s="17"/>
      <c r="U72" s="17"/>
      <c r="V72" s="17"/>
      <c r="W72" s="17"/>
      <c r="X72" s="17"/>
      <c r="Y72" s="17"/>
      <c r="Z72" s="17"/>
      <c r="AA72" s="17"/>
      <c r="AB72" s="17"/>
      <c r="AC72" s="17"/>
    </row>
    <row r="73" spans="1:29">
      <c r="A73" s="17"/>
      <c r="B73" s="17"/>
      <c r="C73" s="245">
        <f t="shared" si="4"/>
        <v>190</v>
      </c>
      <c r="D73" s="141">
        <f t="shared" si="3"/>
        <v>2.0835145896993548</v>
      </c>
      <c r="E73" s="17"/>
      <c r="P73" s="17"/>
      <c r="Q73" s="17"/>
      <c r="R73" s="17"/>
      <c r="S73" s="17"/>
      <c r="T73" s="17"/>
      <c r="U73" s="17"/>
      <c r="V73" s="17"/>
      <c r="W73" s="17"/>
      <c r="X73" s="17"/>
      <c r="Y73" s="17"/>
      <c r="Z73" s="17"/>
      <c r="AA73" s="17"/>
      <c r="AB73" s="17"/>
      <c r="AC73" s="17"/>
    </row>
    <row r="74" spans="1:29">
      <c r="A74" s="17"/>
      <c r="B74" s="17"/>
      <c r="C74" s="245">
        <f t="shared" si="4"/>
        <v>200</v>
      </c>
      <c r="D74" s="141">
        <f t="shared" si="3"/>
        <v>1.8798581644293648</v>
      </c>
      <c r="E74" s="17"/>
      <c r="P74" s="17"/>
      <c r="Q74" s="17"/>
      <c r="R74" s="17"/>
      <c r="S74" s="17"/>
      <c r="T74" s="17"/>
      <c r="U74" s="17"/>
      <c r="V74" s="17"/>
      <c r="W74" s="17"/>
      <c r="X74" s="17"/>
      <c r="Y74" s="17"/>
      <c r="Z74" s="17"/>
      <c r="AA74" s="17"/>
      <c r="AB74" s="17"/>
      <c r="AC74" s="17"/>
    </row>
    <row r="75" spans="1:29">
      <c r="A75" s="17"/>
      <c r="B75" s="17"/>
      <c r="C75" s="245">
        <f t="shared" si="4"/>
        <v>210</v>
      </c>
      <c r="D75" s="141">
        <f t="shared" si="3"/>
        <v>1.5253063169584999</v>
      </c>
      <c r="E75" s="17"/>
      <c r="P75" s="17"/>
      <c r="Q75" s="17"/>
      <c r="R75" s="17"/>
      <c r="S75" s="17"/>
      <c r="T75" s="17"/>
      <c r="U75" s="17"/>
      <c r="V75" s="17"/>
      <c r="W75" s="17"/>
      <c r="X75" s="17"/>
      <c r="Y75" s="17"/>
      <c r="Z75" s="17"/>
      <c r="AA75" s="17"/>
      <c r="AB75" s="17"/>
      <c r="AC75" s="17"/>
    </row>
    <row r="76" spans="1:29">
      <c r="A76" s="17"/>
      <c r="B76" s="17"/>
      <c r="C76" s="245">
        <f t="shared" si="4"/>
        <v>220</v>
      </c>
      <c r="D76" s="141">
        <f t="shared" si="3"/>
        <v>0.99253966553519413</v>
      </c>
      <c r="E76" s="17"/>
      <c r="P76" s="17"/>
      <c r="Q76" s="17"/>
      <c r="R76" s="17"/>
      <c r="S76" s="17"/>
      <c r="T76" s="17"/>
      <c r="U76" s="17"/>
      <c r="V76" s="17"/>
      <c r="W76" s="17"/>
      <c r="X76" s="17"/>
      <c r="Y76" s="17"/>
      <c r="Z76" s="17"/>
      <c r="AA76" s="17"/>
      <c r="AB76" s="17"/>
      <c r="AC76" s="17"/>
    </row>
    <row r="77" spans="1:29">
      <c r="A77" s="17"/>
      <c r="B77" s="17"/>
      <c r="C77" s="245">
        <f t="shared" si="4"/>
        <v>230</v>
      </c>
      <c r="D77" s="141">
        <f t="shared" si="3"/>
        <v>0.23067496752435002</v>
      </c>
      <c r="E77" s="17"/>
      <c r="P77" s="17"/>
      <c r="Q77" s="17"/>
      <c r="R77" s="17"/>
      <c r="S77" s="17"/>
      <c r="T77" s="17"/>
      <c r="U77" s="17"/>
      <c r="V77" s="17"/>
      <c r="W77" s="17"/>
      <c r="X77" s="17"/>
      <c r="Y77" s="17"/>
      <c r="Z77" s="17"/>
      <c r="AA77" s="17"/>
      <c r="AB77" s="17"/>
      <c r="AC77" s="17"/>
    </row>
    <row r="78" spans="1:29">
      <c r="A78" s="17"/>
      <c r="B78" s="17"/>
      <c r="C78" s="245">
        <f t="shared" si="4"/>
        <v>240</v>
      </c>
      <c r="D78" s="141">
        <f t="shared" si="3"/>
        <v>-0.86029995663980818</v>
      </c>
      <c r="E78" s="17"/>
      <c r="P78" s="17"/>
      <c r="Q78" s="17"/>
      <c r="R78" s="17"/>
      <c r="S78" s="17"/>
      <c r="T78" s="17"/>
      <c r="U78" s="17"/>
      <c r="V78" s="17"/>
      <c r="W78" s="17"/>
      <c r="X78" s="17"/>
      <c r="Y78" s="17"/>
      <c r="Z78" s="17"/>
      <c r="AA78" s="17"/>
      <c r="AB78" s="17"/>
      <c r="AC78" s="17"/>
    </row>
    <row r="79" spans="1:29">
      <c r="A79" s="17"/>
      <c r="B79" s="17"/>
      <c r="C79" s="245">
        <f t="shared" si="4"/>
        <v>250</v>
      </c>
      <c r="D79" s="141">
        <f t="shared" si="3"/>
        <v>-2.5094831535448301</v>
      </c>
      <c r="E79" s="17"/>
      <c r="P79" s="17"/>
      <c r="Q79" s="17"/>
      <c r="R79" s="17"/>
      <c r="S79" s="17"/>
      <c r="T79" s="17"/>
      <c r="U79" s="17"/>
      <c r="V79" s="17"/>
      <c r="W79" s="17"/>
      <c r="X79" s="17"/>
      <c r="Y79" s="17"/>
      <c r="Z79" s="17"/>
      <c r="AA79" s="17"/>
      <c r="AB79" s="17"/>
      <c r="AC79" s="17"/>
    </row>
    <row r="80" spans="1:29">
      <c r="A80" s="17"/>
      <c r="B80" s="17"/>
      <c r="C80" s="245">
        <f t="shared" si="4"/>
        <v>260</v>
      </c>
      <c r="D80" s="141">
        <f t="shared" si="3"/>
        <v>-5.4532976998839953</v>
      </c>
      <c r="E80" s="17"/>
      <c r="P80" s="17"/>
      <c r="Q80" s="17"/>
      <c r="R80" s="17"/>
      <c r="S80" s="17"/>
      <c r="T80" s="17"/>
      <c r="U80" s="17"/>
      <c r="V80" s="17"/>
      <c r="W80" s="17"/>
      <c r="X80" s="17"/>
      <c r="Y80" s="17"/>
      <c r="Z80" s="17"/>
      <c r="AA80" s="17"/>
      <c r="AB80" s="17"/>
      <c r="AC80" s="17"/>
    </row>
    <row r="81" spans="1:29">
      <c r="A81" s="17"/>
      <c r="B81" s="17"/>
      <c r="C81" s="245">
        <v>265</v>
      </c>
      <c r="D81" s="141">
        <f t="shared" si="3"/>
        <v>-8.4470399166987935</v>
      </c>
      <c r="E81" s="17" t="s">
        <v>9</v>
      </c>
      <c r="F81" s="17"/>
      <c r="G81" s="17"/>
      <c r="H81" s="17"/>
      <c r="I81" s="17"/>
      <c r="J81" s="17"/>
      <c r="K81" s="17"/>
      <c r="L81" s="17"/>
      <c r="M81" s="19" t="s">
        <v>943</v>
      </c>
      <c r="N81" s="17"/>
      <c r="O81" s="17"/>
      <c r="P81" s="17"/>
      <c r="Q81" s="17"/>
      <c r="R81" s="17"/>
      <c r="S81" s="17"/>
      <c r="T81" s="17"/>
      <c r="U81" s="17"/>
      <c r="V81" s="17"/>
      <c r="W81" s="17"/>
      <c r="X81" s="17"/>
      <c r="Y81" s="17"/>
      <c r="Z81" s="17"/>
      <c r="AA81" s="17"/>
      <c r="AB81" s="17"/>
      <c r="AC81" s="17"/>
    </row>
    <row r="82" spans="1:29">
      <c r="A82" s="17"/>
      <c r="B82" s="17"/>
      <c r="C82" s="245">
        <v>267.5</v>
      </c>
      <c r="D82" s="141">
        <f t="shared" si="3"/>
        <v>-11.453204383841493</v>
      </c>
      <c r="E82" s="17"/>
      <c r="F82" s="17"/>
      <c r="G82" s="17"/>
      <c r="H82" s="17"/>
      <c r="I82" s="17"/>
      <c r="J82" s="17"/>
      <c r="K82" s="17"/>
      <c r="L82" s="17"/>
      <c r="M82" s="17"/>
      <c r="N82" s="17"/>
      <c r="O82" s="17"/>
      <c r="P82" s="17"/>
      <c r="Q82" s="17"/>
      <c r="R82" s="17"/>
      <c r="S82" s="17"/>
      <c r="T82" s="17"/>
      <c r="U82" s="17"/>
      <c r="V82" s="17"/>
      <c r="W82" s="17"/>
      <c r="X82" s="17"/>
      <c r="Y82" s="17"/>
      <c r="Z82" s="17"/>
      <c r="AA82" s="17"/>
      <c r="AB82" s="17"/>
      <c r="AC82" s="17"/>
    </row>
    <row r="83" spans="1:29">
      <c r="A83" s="17"/>
      <c r="B83" s="17"/>
      <c r="C83" s="245">
        <f>C80+10</f>
        <v>270</v>
      </c>
      <c r="D83" s="141">
        <v>-40</v>
      </c>
      <c r="E83" s="17"/>
      <c r="F83" s="17"/>
      <c r="G83" s="17" t="s">
        <v>935</v>
      </c>
      <c r="H83" s="17"/>
      <c r="I83" s="17">
        <v>2.15</v>
      </c>
      <c r="J83" s="17" t="s">
        <v>517</v>
      </c>
      <c r="K83" s="17"/>
      <c r="L83" s="17"/>
      <c r="M83" s="17"/>
      <c r="N83" s="17"/>
      <c r="O83" s="17"/>
      <c r="P83" s="17"/>
      <c r="Q83" s="17"/>
      <c r="R83" s="17"/>
      <c r="S83" s="17"/>
      <c r="T83" s="17"/>
      <c r="U83" s="17"/>
      <c r="V83" s="17"/>
      <c r="W83" s="17"/>
      <c r="X83" s="17"/>
      <c r="Y83" s="17"/>
      <c r="Z83" s="17"/>
      <c r="AA83" s="17"/>
      <c r="AB83" s="17"/>
      <c r="AC83" s="17"/>
    </row>
    <row r="84" spans="1:29">
      <c r="A84" s="17"/>
      <c r="B84" s="17"/>
      <c r="C84" s="245">
        <v>272.5</v>
      </c>
      <c r="D84" s="141">
        <f t="shared" ref="D84:D94" si="5">2.15+10*LOG10(COS(RADIANS(C84)))</f>
        <v>-11.453204383841532</v>
      </c>
      <c r="E84" s="17"/>
      <c r="F84" s="17"/>
      <c r="G84" s="17"/>
      <c r="H84" s="17"/>
      <c r="I84" s="17"/>
      <c r="J84" s="17"/>
      <c r="K84" s="17"/>
      <c r="L84" s="17"/>
      <c r="M84" s="17"/>
      <c r="N84" s="17"/>
      <c r="O84" s="17"/>
      <c r="P84" s="17"/>
      <c r="Q84" s="17"/>
      <c r="R84" s="17"/>
      <c r="S84" s="17"/>
      <c r="T84" s="17"/>
      <c r="U84" s="17"/>
      <c r="V84" s="17"/>
      <c r="W84" s="17"/>
      <c r="X84" s="17"/>
      <c r="Y84" s="17"/>
      <c r="Z84" s="17"/>
      <c r="AA84" s="17"/>
      <c r="AB84" s="17"/>
      <c r="AC84" s="17"/>
    </row>
    <row r="85" spans="1:29">
      <c r="A85" s="17"/>
      <c r="B85" s="17"/>
      <c r="C85" s="245">
        <v>275</v>
      </c>
      <c r="D85" s="141">
        <f t="shared" si="5"/>
        <v>-8.4470399166988113</v>
      </c>
      <c r="E85" s="17"/>
      <c r="F85" s="17"/>
      <c r="G85" s="17" t="s">
        <v>479</v>
      </c>
      <c r="H85" s="17"/>
      <c r="I85" s="17">
        <v>78.8</v>
      </c>
      <c r="J85" s="17" t="s">
        <v>243</v>
      </c>
      <c r="K85" s="17" t="s">
        <v>936</v>
      </c>
      <c r="L85" s="17"/>
      <c r="M85" s="17"/>
      <c r="N85" s="17"/>
      <c r="O85" s="17"/>
      <c r="P85" s="17"/>
      <c r="Q85" s="17"/>
      <c r="R85" s="17"/>
      <c r="S85" s="17"/>
      <c r="T85" s="17"/>
      <c r="U85" s="17"/>
      <c r="V85" s="17"/>
      <c r="W85" s="17"/>
      <c r="X85" s="17"/>
      <c r="Y85" s="17"/>
      <c r="Z85" s="17"/>
      <c r="AA85" s="17"/>
      <c r="AB85" s="17"/>
      <c r="AC85" s="17"/>
    </row>
    <row r="86" spans="1:29">
      <c r="A86" s="17"/>
      <c r="B86" s="17"/>
      <c r="C86" s="245">
        <f>C83+10</f>
        <v>280</v>
      </c>
      <c r="D86" s="141">
        <f t="shared" si="5"/>
        <v>-5.4532976998840041</v>
      </c>
      <c r="E86" s="17" t="s">
        <v>9</v>
      </c>
      <c r="F86" s="17"/>
      <c r="G86" s="17"/>
      <c r="H86" s="17"/>
      <c r="I86" s="17"/>
      <c r="J86" s="17"/>
      <c r="K86" s="17"/>
      <c r="L86" s="17"/>
      <c r="M86" s="17"/>
      <c r="N86" s="17"/>
      <c r="O86" s="17"/>
      <c r="P86" s="17"/>
      <c r="Q86" s="17"/>
      <c r="R86" s="17"/>
      <c r="S86" s="17"/>
      <c r="T86" s="17"/>
      <c r="U86" s="17"/>
      <c r="V86" s="17"/>
      <c r="W86" s="17"/>
      <c r="X86" s="17"/>
      <c r="Y86" s="17"/>
      <c r="Z86" s="17"/>
      <c r="AA86" s="17"/>
      <c r="AB86" s="17"/>
      <c r="AC86" s="17"/>
    </row>
    <row r="87" spans="1:29">
      <c r="A87" s="17"/>
      <c r="B87" s="17"/>
      <c r="C87" s="245">
        <f t="shared" ref="C87:C94" si="6">C86+10</f>
        <v>290</v>
      </c>
      <c r="D87" s="141">
        <f t="shared" si="5"/>
        <v>-2.5094831535448248</v>
      </c>
      <c r="E87" s="17"/>
      <c r="F87" s="17"/>
      <c r="G87" s="17" t="s">
        <v>937</v>
      </c>
      <c r="H87" s="17"/>
      <c r="I87" s="767">
        <v>0</v>
      </c>
      <c r="J87" s="17" t="s">
        <v>243</v>
      </c>
      <c r="K87" s="17" t="s">
        <v>938</v>
      </c>
      <c r="L87" s="17"/>
      <c r="M87" s="17"/>
      <c r="N87" s="17"/>
      <c r="O87" s="17"/>
      <c r="P87" s="17"/>
      <c r="Q87" s="17"/>
      <c r="R87" s="17"/>
      <c r="S87" s="17"/>
      <c r="T87" s="17"/>
      <c r="U87" s="17"/>
      <c r="V87" s="17"/>
      <c r="W87" s="17"/>
      <c r="X87" s="17"/>
      <c r="Y87" s="17"/>
      <c r="Z87" s="17"/>
      <c r="AA87" s="17"/>
      <c r="AB87" s="17"/>
      <c r="AC87" s="17"/>
    </row>
    <row r="88" spans="1:29">
      <c r="A88" s="17"/>
      <c r="B88" s="17"/>
      <c r="C88" s="245">
        <f t="shared" si="6"/>
        <v>300</v>
      </c>
      <c r="D88" s="141">
        <f t="shared" si="5"/>
        <v>-0.86029995663981085</v>
      </c>
      <c r="E88" s="17"/>
      <c r="F88" s="17"/>
      <c r="G88" s="17"/>
      <c r="H88" s="17"/>
      <c r="I88" s="17"/>
      <c r="J88" s="17"/>
      <c r="K88" s="17"/>
      <c r="L88" s="17"/>
      <c r="M88" s="17"/>
      <c r="N88" s="17"/>
      <c r="O88" s="17"/>
      <c r="P88" s="17"/>
      <c r="Q88" s="17"/>
      <c r="R88" s="17"/>
      <c r="S88" s="17"/>
      <c r="T88" s="17"/>
      <c r="U88" s="17"/>
      <c r="V88" s="17"/>
      <c r="W88" s="17"/>
      <c r="X88" s="17"/>
      <c r="Y88" s="17"/>
      <c r="Z88" s="17"/>
      <c r="AA88" s="17"/>
      <c r="AB88" s="17"/>
      <c r="AC88" s="17"/>
    </row>
    <row r="89" spans="1:29">
      <c r="A89" s="17"/>
      <c r="B89" s="17"/>
      <c r="C89" s="245">
        <f t="shared" si="6"/>
        <v>310</v>
      </c>
      <c r="D89" s="141">
        <f t="shared" si="5"/>
        <v>0.23067496752434824</v>
      </c>
      <c r="E89" s="17"/>
      <c r="F89" s="17"/>
      <c r="G89" s="17" t="s">
        <v>939</v>
      </c>
      <c r="H89" s="17"/>
      <c r="I89" s="17">
        <v>2.15</v>
      </c>
      <c r="J89" s="17" t="s">
        <v>517</v>
      </c>
      <c r="K89" s="17" t="s">
        <v>940</v>
      </c>
      <c r="L89" s="17"/>
      <c r="M89" s="17"/>
      <c r="N89" s="17"/>
      <c r="O89" s="17"/>
      <c r="P89" s="17"/>
      <c r="Q89" s="17"/>
      <c r="R89" s="17"/>
      <c r="S89" s="17"/>
      <c r="T89" s="17"/>
      <c r="U89" s="17"/>
      <c r="V89" s="17"/>
      <c r="W89" s="17"/>
      <c r="X89" s="17"/>
      <c r="Y89" s="17"/>
      <c r="Z89" s="17"/>
      <c r="AA89" s="17"/>
      <c r="AB89" s="17"/>
      <c r="AC89" s="17"/>
    </row>
    <row r="90" spans="1:29">
      <c r="A90" s="17"/>
      <c r="B90" s="17"/>
      <c r="C90" s="245">
        <f t="shared" si="6"/>
        <v>320</v>
      </c>
      <c r="D90" s="141">
        <f t="shared" si="5"/>
        <v>0.99253966553519279</v>
      </c>
      <c r="E90" s="17"/>
      <c r="F90" s="17"/>
      <c r="G90" s="17"/>
      <c r="H90" s="17"/>
      <c r="I90" s="17"/>
      <c r="J90" s="17"/>
      <c r="K90" s="17"/>
      <c r="L90" s="17"/>
      <c r="M90" s="17"/>
      <c r="N90" s="17"/>
      <c r="O90" s="17"/>
      <c r="P90" s="17"/>
      <c r="Q90" s="17"/>
      <c r="R90" s="17"/>
      <c r="S90" s="17"/>
      <c r="T90" s="17"/>
      <c r="U90" s="17"/>
      <c r="V90" s="17"/>
      <c r="W90" s="17"/>
      <c r="X90" s="17"/>
      <c r="Y90" s="17"/>
      <c r="Z90" s="17"/>
      <c r="AA90" s="17"/>
      <c r="AB90" s="17"/>
      <c r="AC90" s="17"/>
    </row>
    <row r="91" spans="1:29">
      <c r="A91" s="17"/>
      <c r="B91" s="17"/>
      <c r="C91" s="245">
        <f t="shared" si="6"/>
        <v>330</v>
      </c>
      <c r="D91" s="141">
        <f t="shared" si="5"/>
        <v>1.5253063169584988</v>
      </c>
      <c r="E91" s="17"/>
      <c r="F91" s="17"/>
      <c r="G91" s="17" t="s">
        <v>941</v>
      </c>
      <c r="H91" s="17"/>
      <c r="I91" s="767">
        <v>0</v>
      </c>
      <c r="J91" s="17" t="s">
        <v>243</v>
      </c>
      <c r="K91" s="17"/>
      <c r="L91" s="17"/>
      <c r="M91" s="17"/>
      <c r="N91" s="17"/>
      <c r="O91" s="17"/>
      <c r="P91" s="17"/>
      <c r="Q91" s="17"/>
      <c r="R91" s="17"/>
      <c r="S91" s="17"/>
      <c r="T91" s="17"/>
      <c r="U91" s="17"/>
      <c r="V91" s="17"/>
      <c r="W91" s="17"/>
      <c r="X91" s="17"/>
      <c r="Y91" s="17"/>
      <c r="Z91" s="17"/>
      <c r="AA91" s="17"/>
      <c r="AB91" s="17"/>
      <c r="AC91" s="17"/>
    </row>
    <row r="92" spans="1:29">
      <c r="A92" s="17"/>
      <c r="B92" s="17"/>
      <c r="C92" s="245">
        <f t="shared" si="6"/>
        <v>340</v>
      </c>
      <c r="D92" s="141">
        <f t="shared" si="5"/>
        <v>1.8798581644293648</v>
      </c>
      <c r="E92" s="17"/>
      <c r="F92" s="17"/>
      <c r="G92" s="17"/>
      <c r="H92" s="17"/>
      <c r="I92" s="17"/>
      <c r="J92" s="17"/>
      <c r="K92" s="17"/>
      <c r="L92" s="17"/>
      <c r="M92" s="17"/>
      <c r="N92" s="17"/>
      <c r="O92" s="17"/>
      <c r="P92" s="17"/>
      <c r="Q92" s="17"/>
      <c r="R92" s="17"/>
      <c r="S92" s="17"/>
      <c r="T92" s="17"/>
      <c r="U92" s="17"/>
      <c r="V92" s="17"/>
      <c r="W92" s="17"/>
      <c r="X92" s="17"/>
      <c r="Y92" s="17"/>
      <c r="Z92" s="17"/>
      <c r="AA92" s="17"/>
      <c r="AB92" s="17"/>
      <c r="AC92" s="17"/>
    </row>
    <row r="93" spans="1:29">
      <c r="A93" s="17"/>
      <c r="B93" s="17"/>
      <c r="C93" s="245">
        <f t="shared" si="6"/>
        <v>350</v>
      </c>
      <c r="D93" s="141">
        <f t="shared" si="5"/>
        <v>2.0835145896993548</v>
      </c>
      <c r="E93" s="17"/>
      <c r="F93" s="17"/>
      <c r="G93" s="17"/>
      <c r="H93" s="17"/>
      <c r="I93" s="17"/>
      <c r="J93" s="17"/>
      <c r="K93" s="17"/>
      <c r="L93" s="17"/>
      <c r="M93" s="17"/>
      <c r="N93" s="17"/>
      <c r="O93" s="17"/>
      <c r="P93" s="17"/>
      <c r="Q93" s="17"/>
      <c r="R93" s="17"/>
      <c r="S93" s="17"/>
      <c r="T93" s="17"/>
      <c r="U93" s="17"/>
      <c r="V93" s="17"/>
      <c r="W93" s="17"/>
      <c r="X93" s="17"/>
      <c r="Y93" s="17"/>
      <c r="Z93" s="17"/>
      <c r="AA93" s="17"/>
      <c r="AB93" s="17"/>
      <c r="AC93" s="17"/>
    </row>
    <row r="94" spans="1:29">
      <c r="A94" s="17"/>
      <c r="B94" s="17"/>
      <c r="C94" s="245">
        <f t="shared" si="6"/>
        <v>360</v>
      </c>
      <c r="D94" s="141">
        <f t="shared" si="5"/>
        <v>2.15</v>
      </c>
      <c r="E94" s="17"/>
      <c r="F94" s="17"/>
      <c r="G94" s="17"/>
      <c r="H94" s="17"/>
      <c r="I94" s="17"/>
      <c r="J94" s="17"/>
      <c r="K94" s="17"/>
      <c r="L94" s="17"/>
      <c r="M94" s="17"/>
      <c r="N94" s="17"/>
      <c r="O94" s="17"/>
      <c r="P94" s="17"/>
      <c r="Q94" s="17"/>
      <c r="R94" s="17"/>
      <c r="S94" s="17"/>
      <c r="T94" s="17"/>
      <c r="U94" s="17"/>
      <c r="V94" s="17"/>
      <c r="W94" s="17"/>
      <c r="X94" s="17"/>
      <c r="Y94" s="17"/>
      <c r="Z94" s="17"/>
      <c r="AA94" s="17"/>
      <c r="AB94" s="17"/>
      <c r="AC94" s="17"/>
    </row>
    <row r="95" spans="1:29">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row>
    <row r="96" spans="1:29">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row>
    <row r="97" spans="1:29">
      <c r="A97" s="17"/>
      <c r="B97" s="249" t="s">
        <v>9</v>
      </c>
      <c r="C97" s="17"/>
      <c r="D97" s="769" t="s">
        <v>470</v>
      </c>
      <c r="E97" s="770" t="s">
        <v>944</v>
      </c>
      <c r="F97" s="17"/>
      <c r="G97" s="17"/>
      <c r="H97" s="17"/>
      <c r="I97" s="17"/>
      <c r="J97" s="17"/>
      <c r="K97" s="17"/>
      <c r="L97" s="17"/>
      <c r="M97" s="17"/>
      <c r="N97" s="17"/>
      <c r="O97" s="17"/>
      <c r="P97" s="17"/>
      <c r="Q97" s="17"/>
      <c r="R97" s="17"/>
      <c r="S97" s="17"/>
      <c r="T97" s="17"/>
      <c r="U97" s="17"/>
      <c r="V97" s="17"/>
      <c r="W97" s="17"/>
      <c r="X97" s="17"/>
      <c r="Y97" s="17"/>
      <c r="Z97" s="17"/>
      <c r="AA97" s="17"/>
      <c r="AB97" s="17"/>
      <c r="AC97" s="17"/>
    </row>
    <row r="98" spans="1:29">
      <c r="A98" s="17"/>
      <c r="B98" s="764" t="s">
        <v>945</v>
      </c>
      <c r="C98" s="768" t="s">
        <v>929</v>
      </c>
      <c r="D98" s="771" t="s">
        <v>930</v>
      </c>
      <c r="E98" s="772" t="s">
        <v>930</v>
      </c>
      <c r="F98" s="17"/>
      <c r="G98" s="17"/>
      <c r="H98" s="17"/>
      <c r="I98" s="17"/>
      <c r="J98" s="17"/>
      <c r="K98" s="17"/>
      <c r="L98" s="17"/>
      <c r="M98" s="17"/>
      <c r="N98" s="17"/>
      <c r="O98" s="17"/>
      <c r="U98" s="17"/>
      <c r="V98" s="17"/>
      <c r="W98" s="17"/>
      <c r="X98" s="17"/>
      <c r="Y98" s="17"/>
      <c r="Z98" s="17"/>
      <c r="AA98" s="17"/>
      <c r="AB98" s="17"/>
      <c r="AC98" s="17"/>
    </row>
    <row r="99" spans="1:29" ht="25.5">
      <c r="A99" s="17"/>
      <c r="B99" s="773" t="s">
        <v>946</v>
      </c>
      <c r="C99" s="245">
        <v>0</v>
      </c>
      <c r="D99" s="237">
        <f t="shared" ref="D99:D135" si="7">2-0.00075*(C99)^2</f>
        <v>2</v>
      </c>
      <c r="E99" s="237">
        <f t="shared" ref="E99:E135" si="8">0.5-0.00075*(180-C99)^2</f>
        <v>-23.8</v>
      </c>
      <c r="F99" t="s">
        <v>9</v>
      </c>
      <c r="G99" t="s">
        <v>9</v>
      </c>
      <c r="U99" s="17"/>
      <c r="V99" s="17"/>
      <c r="W99" s="17"/>
      <c r="X99" s="17"/>
      <c r="Y99" s="17"/>
      <c r="Z99" s="17"/>
      <c r="AA99" s="17"/>
      <c r="AB99" s="17"/>
      <c r="AC99" s="17"/>
    </row>
    <row r="100" spans="1:29">
      <c r="A100" s="17"/>
      <c r="B100" s="17"/>
      <c r="C100" s="245">
        <f t="shared" ref="C100:C131" si="9">C99+5</f>
        <v>5</v>
      </c>
      <c r="D100" s="237">
        <f t="shared" si="7"/>
        <v>1.98125</v>
      </c>
      <c r="E100" s="237">
        <f t="shared" si="8"/>
        <v>-22.46875</v>
      </c>
      <c r="U100" s="17"/>
      <c r="V100" s="17"/>
      <c r="W100" s="17"/>
      <c r="X100" s="17"/>
      <c r="Y100" s="17"/>
      <c r="Z100" s="17"/>
      <c r="AA100" s="17"/>
      <c r="AB100" s="17"/>
      <c r="AC100" s="17"/>
    </row>
    <row r="101" spans="1:29">
      <c r="A101" s="17"/>
      <c r="B101" s="17"/>
      <c r="C101" s="245">
        <f t="shared" si="9"/>
        <v>10</v>
      </c>
      <c r="D101" s="237">
        <f t="shared" si="7"/>
        <v>1.925</v>
      </c>
      <c r="E101" s="237">
        <f t="shared" si="8"/>
        <v>-21.175000000000001</v>
      </c>
      <c r="U101" s="17"/>
      <c r="V101" s="17"/>
      <c r="W101" s="17"/>
      <c r="X101" s="17"/>
      <c r="Y101" s="17"/>
      <c r="Z101" s="17"/>
      <c r="AA101" s="17"/>
      <c r="AB101" s="17"/>
      <c r="AC101" s="17"/>
    </row>
    <row r="102" spans="1:29">
      <c r="A102" s="17"/>
      <c r="B102" s="17"/>
      <c r="C102" s="245">
        <f t="shared" si="9"/>
        <v>15</v>
      </c>
      <c r="D102" s="237">
        <f t="shared" si="7"/>
        <v>1.83125</v>
      </c>
      <c r="E102" s="237">
        <f t="shared" si="8"/>
        <v>-19.918749999999999</v>
      </c>
      <c r="U102" s="17"/>
      <c r="V102" s="17"/>
      <c r="W102" s="17"/>
      <c r="X102" s="17"/>
      <c r="Y102" s="17"/>
      <c r="Z102" s="17"/>
      <c r="AA102" s="17"/>
      <c r="AB102" s="17"/>
      <c r="AC102" s="17"/>
    </row>
    <row r="103" spans="1:29">
      <c r="A103" s="17"/>
      <c r="B103" s="17"/>
      <c r="C103" s="245">
        <f t="shared" si="9"/>
        <v>20</v>
      </c>
      <c r="D103" s="237">
        <f t="shared" si="7"/>
        <v>1.7</v>
      </c>
      <c r="E103" s="237">
        <f t="shared" si="8"/>
        <v>-18.7</v>
      </c>
      <c r="U103" s="17"/>
      <c r="V103" s="17"/>
      <c r="W103" s="17"/>
      <c r="X103" s="17"/>
      <c r="Y103" s="17"/>
      <c r="Z103" s="17"/>
      <c r="AA103" s="17"/>
      <c r="AB103" s="17"/>
      <c r="AC103" s="17"/>
    </row>
    <row r="104" spans="1:29">
      <c r="A104" s="17"/>
      <c r="B104" s="17" t="s">
        <v>9</v>
      </c>
      <c r="C104" s="245">
        <f t="shared" si="9"/>
        <v>25</v>
      </c>
      <c r="D104" s="237">
        <f t="shared" si="7"/>
        <v>1.53125</v>
      </c>
      <c r="E104" s="237">
        <f t="shared" si="8"/>
        <v>-17.518750000000001</v>
      </c>
      <c r="U104" s="17"/>
      <c r="V104" s="17"/>
      <c r="W104" s="17"/>
      <c r="X104" s="17"/>
      <c r="Y104" s="17"/>
      <c r="Z104" s="17"/>
      <c r="AA104" s="17"/>
      <c r="AB104" s="17"/>
      <c r="AC104" s="17"/>
    </row>
    <row r="105" spans="1:29">
      <c r="A105" s="17"/>
      <c r="B105" s="17"/>
      <c r="C105" s="245">
        <f t="shared" si="9"/>
        <v>30</v>
      </c>
      <c r="D105" s="237">
        <f t="shared" si="7"/>
        <v>1.325</v>
      </c>
      <c r="E105" s="237">
        <f t="shared" si="8"/>
        <v>-16.375</v>
      </c>
      <c r="U105" s="17"/>
      <c r="V105" s="17"/>
      <c r="W105" s="17"/>
      <c r="X105" s="17"/>
      <c r="Y105" s="17"/>
      <c r="Z105" s="17"/>
      <c r="AA105" s="17"/>
      <c r="AB105" s="17"/>
      <c r="AC105" s="17"/>
    </row>
    <row r="106" spans="1:29">
      <c r="A106" s="17"/>
      <c r="B106" s="17"/>
      <c r="C106" s="245">
        <f t="shared" si="9"/>
        <v>35</v>
      </c>
      <c r="D106" s="237">
        <f t="shared" si="7"/>
        <v>1.0812499999999998</v>
      </c>
      <c r="E106" s="237">
        <f t="shared" si="8"/>
        <v>-15.268750000000001</v>
      </c>
      <c r="U106" s="17"/>
      <c r="V106" s="17"/>
      <c r="W106" s="17"/>
      <c r="X106" s="17"/>
      <c r="Y106" s="17"/>
      <c r="Z106" s="17"/>
      <c r="AA106" s="17"/>
      <c r="AB106" s="17"/>
      <c r="AC106" s="17"/>
    </row>
    <row r="107" spans="1:29">
      <c r="A107" s="17"/>
      <c r="B107" s="17"/>
      <c r="C107" s="245">
        <f t="shared" si="9"/>
        <v>40</v>
      </c>
      <c r="D107" s="237">
        <f t="shared" si="7"/>
        <v>0.8</v>
      </c>
      <c r="E107" s="237">
        <f t="shared" si="8"/>
        <v>-14.200000000000001</v>
      </c>
      <c r="U107" s="17"/>
      <c r="V107" s="17"/>
      <c r="W107" s="17"/>
      <c r="X107" s="17"/>
      <c r="Y107" s="17"/>
      <c r="Z107" s="17"/>
      <c r="AA107" s="17"/>
      <c r="AB107" s="17"/>
      <c r="AC107" s="17"/>
    </row>
    <row r="108" spans="1:29">
      <c r="A108" s="17"/>
      <c r="B108" s="17"/>
      <c r="C108" s="245">
        <f t="shared" si="9"/>
        <v>45</v>
      </c>
      <c r="D108" s="237">
        <f t="shared" si="7"/>
        <v>0.48124999999999996</v>
      </c>
      <c r="E108" s="237">
        <f t="shared" si="8"/>
        <v>-13.168750000000001</v>
      </c>
      <c r="U108" s="17"/>
      <c r="V108" s="17"/>
      <c r="W108" s="17"/>
      <c r="X108" s="17"/>
      <c r="Y108" s="17"/>
      <c r="Z108" s="17"/>
      <c r="AA108" s="17"/>
      <c r="AB108" s="17"/>
      <c r="AC108" s="17"/>
    </row>
    <row r="109" spans="1:29">
      <c r="A109" s="17"/>
      <c r="B109" s="17"/>
      <c r="C109" s="245">
        <f t="shared" si="9"/>
        <v>50</v>
      </c>
      <c r="D109" s="237">
        <f t="shared" si="7"/>
        <v>0.125</v>
      </c>
      <c r="E109" s="237">
        <f t="shared" si="8"/>
        <v>-12.175000000000001</v>
      </c>
      <c r="U109" s="17"/>
      <c r="V109" s="17"/>
      <c r="W109" s="17"/>
      <c r="X109" s="17"/>
      <c r="Y109" s="17"/>
      <c r="Z109" s="17"/>
      <c r="AA109" s="17"/>
      <c r="AB109" s="17"/>
      <c r="AC109" s="17"/>
    </row>
    <row r="110" spans="1:29">
      <c r="A110" s="17"/>
      <c r="B110" s="17"/>
      <c r="C110" s="245">
        <f t="shared" si="9"/>
        <v>55</v>
      </c>
      <c r="D110" s="237">
        <f t="shared" si="7"/>
        <v>-0.26875000000000027</v>
      </c>
      <c r="E110" s="237">
        <f t="shared" si="8"/>
        <v>-11.21875</v>
      </c>
      <c r="U110" s="17"/>
      <c r="V110" s="17"/>
      <c r="W110" s="17"/>
      <c r="X110" s="17"/>
      <c r="Y110" s="17"/>
      <c r="Z110" s="17"/>
      <c r="AA110" s="17"/>
      <c r="AB110" s="17"/>
      <c r="AC110" s="17"/>
    </row>
    <row r="111" spans="1:29">
      <c r="A111" s="17"/>
      <c r="B111" s="17"/>
      <c r="C111" s="245">
        <f t="shared" si="9"/>
        <v>60</v>
      </c>
      <c r="D111" s="237">
        <f t="shared" si="7"/>
        <v>-0.70000000000000018</v>
      </c>
      <c r="E111" s="237">
        <f t="shared" si="8"/>
        <v>-10.3</v>
      </c>
      <c r="U111" s="17"/>
      <c r="V111" s="17"/>
      <c r="W111" s="17"/>
      <c r="X111" s="17"/>
      <c r="Y111" s="17"/>
      <c r="Z111" s="17"/>
      <c r="AA111" s="17"/>
      <c r="AB111" s="17"/>
      <c r="AC111" s="17"/>
    </row>
    <row r="112" spans="1:29">
      <c r="A112" s="17"/>
      <c r="B112" s="17"/>
      <c r="C112" s="245">
        <f t="shared" si="9"/>
        <v>65</v>
      </c>
      <c r="D112" s="237">
        <f t="shared" si="7"/>
        <v>-1.1687500000000002</v>
      </c>
      <c r="E112" s="237">
        <f t="shared" si="8"/>
        <v>-9.4187500000000011</v>
      </c>
      <c r="U112" s="17"/>
      <c r="V112" s="17"/>
      <c r="W112" s="17"/>
      <c r="X112" s="17"/>
      <c r="Y112" s="17"/>
      <c r="Z112" s="17"/>
      <c r="AA112" s="17"/>
      <c r="AB112" s="17"/>
      <c r="AC112" s="17"/>
    </row>
    <row r="113" spans="1:29">
      <c r="A113" s="17"/>
      <c r="B113" s="17"/>
      <c r="C113" s="245">
        <f t="shared" si="9"/>
        <v>70</v>
      </c>
      <c r="D113" s="237">
        <f t="shared" si="7"/>
        <v>-1.6750000000000003</v>
      </c>
      <c r="E113" s="237">
        <f t="shared" si="8"/>
        <v>-8.5750000000000011</v>
      </c>
      <c r="U113" s="17"/>
      <c r="V113" s="17"/>
      <c r="W113" s="17"/>
      <c r="X113" s="17"/>
      <c r="Y113" s="17"/>
      <c r="Z113" s="17"/>
      <c r="AA113" s="17"/>
      <c r="AB113" s="17"/>
      <c r="AC113" s="17"/>
    </row>
    <row r="114" spans="1:29">
      <c r="A114" s="17"/>
      <c r="B114" s="17"/>
      <c r="C114" s="245">
        <f t="shared" si="9"/>
        <v>75</v>
      </c>
      <c r="D114" s="237">
        <f t="shared" si="7"/>
        <v>-2.21875</v>
      </c>
      <c r="E114" s="237">
        <f t="shared" si="8"/>
        <v>-7.7687500000000007</v>
      </c>
      <c r="U114" s="17"/>
      <c r="V114" s="17"/>
      <c r="W114" s="17"/>
      <c r="X114" s="17"/>
      <c r="Y114" s="17"/>
      <c r="Z114" s="17"/>
      <c r="AA114" s="17"/>
      <c r="AB114" s="17"/>
      <c r="AC114" s="17"/>
    </row>
    <row r="115" spans="1:29">
      <c r="A115" s="17"/>
      <c r="B115" s="17"/>
      <c r="C115" s="245">
        <f t="shared" si="9"/>
        <v>80</v>
      </c>
      <c r="D115" s="237">
        <f t="shared" si="7"/>
        <v>-2.8</v>
      </c>
      <c r="E115" s="237">
        <f t="shared" si="8"/>
        <v>-7</v>
      </c>
      <c r="U115" s="17"/>
      <c r="V115" s="17"/>
      <c r="W115" s="17"/>
      <c r="X115" s="17"/>
      <c r="Y115" s="17"/>
      <c r="Z115" s="17"/>
      <c r="AA115" s="17"/>
      <c r="AB115" s="17"/>
      <c r="AC115" s="17"/>
    </row>
    <row r="116" spans="1:29">
      <c r="A116" s="17"/>
      <c r="B116" s="17"/>
      <c r="C116" s="245">
        <f t="shared" si="9"/>
        <v>85</v>
      </c>
      <c r="D116" s="237">
        <f t="shared" si="7"/>
        <v>-3.4187500000000002</v>
      </c>
      <c r="E116" s="237">
        <f t="shared" si="8"/>
        <v>-6.2687499999999998</v>
      </c>
      <c r="U116" s="17"/>
      <c r="V116" s="17"/>
      <c r="W116" s="17"/>
      <c r="X116" s="17"/>
      <c r="Y116" s="17"/>
      <c r="Z116" s="17"/>
      <c r="AA116" s="17"/>
      <c r="AB116" s="17"/>
      <c r="AC116" s="17"/>
    </row>
    <row r="117" spans="1:29">
      <c r="A117" s="17"/>
      <c r="B117" s="17"/>
      <c r="C117" s="245">
        <f t="shared" si="9"/>
        <v>90</v>
      </c>
      <c r="D117" s="237">
        <f t="shared" si="7"/>
        <v>-4.0750000000000002</v>
      </c>
      <c r="E117" s="237">
        <f t="shared" si="8"/>
        <v>-5.5750000000000002</v>
      </c>
      <c r="U117" s="17"/>
      <c r="V117" s="17"/>
      <c r="W117" s="17"/>
      <c r="X117" s="17"/>
      <c r="Y117" s="17"/>
      <c r="Z117" s="17"/>
      <c r="AA117" s="17"/>
      <c r="AB117" s="17"/>
      <c r="AC117" s="17"/>
    </row>
    <row r="118" spans="1:29">
      <c r="A118" s="17"/>
      <c r="B118" s="17"/>
      <c r="C118" s="245">
        <f t="shared" si="9"/>
        <v>95</v>
      </c>
      <c r="D118" s="237">
        <f t="shared" si="7"/>
        <v>-4.7687499999999998</v>
      </c>
      <c r="E118" s="237">
        <f t="shared" si="8"/>
        <v>-4.9187500000000002</v>
      </c>
      <c r="U118" s="17"/>
      <c r="V118" s="17"/>
      <c r="W118" s="17"/>
      <c r="X118" s="17"/>
      <c r="Y118" s="17"/>
      <c r="Z118" s="17"/>
      <c r="AA118" s="17"/>
      <c r="AB118" s="17"/>
      <c r="AC118" s="17"/>
    </row>
    <row r="119" spans="1:29">
      <c r="A119" s="17"/>
      <c r="B119" s="17"/>
      <c r="C119" s="245">
        <f t="shared" si="9"/>
        <v>100</v>
      </c>
      <c r="D119" s="237">
        <f t="shared" si="7"/>
        <v>-5.5</v>
      </c>
      <c r="E119" s="237">
        <f t="shared" si="8"/>
        <v>-4.3</v>
      </c>
      <c r="U119" s="17"/>
      <c r="V119" s="17"/>
      <c r="W119" s="17"/>
      <c r="X119" s="17"/>
      <c r="Y119" s="17"/>
      <c r="Z119" s="17"/>
      <c r="AA119" s="17"/>
      <c r="AB119" s="17"/>
      <c r="AC119" s="17"/>
    </row>
    <row r="120" spans="1:29">
      <c r="A120" s="17"/>
      <c r="B120" s="17"/>
      <c r="C120" s="245">
        <f t="shared" si="9"/>
        <v>105</v>
      </c>
      <c r="D120" s="237">
        <f t="shared" si="7"/>
        <v>-6.2687500000000007</v>
      </c>
      <c r="E120" s="237">
        <f t="shared" si="8"/>
        <v>-3.71875</v>
      </c>
      <c r="U120" s="17"/>
      <c r="V120" s="17"/>
      <c r="W120" s="17"/>
      <c r="X120" s="17"/>
      <c r="Y120" s="17"/>
      <c r="Z120" s="17"/>
      <c r="AA120" s="17"/>
      <c r="AB120" s="17"/>
      <c r="AC120" s="17"/>
    </row>
    <row r="121" spans="1:29">
      <c r="A121" s="17"/>
      <c r="B121" s="17"/>
      <c r="C121" s="245">
        <f t="shared" si="9"/>
        <v>110</v>
      </c>
      <c r="D121" s="237">
        <f t="shared" si="7"/>
        <v>-7.0750000000000011</v>
      </c>
      <c r="E121" s="237">
        <f t="shared" si="8"/>
        <v>-3.1750000000000003</v>
      </c>
      <c r="U121" s="17"/>
      <c r="V121" s="17"/>
      <c r="W121" s="17"/>
      <c r="X121" s="17"/>
      <c r="Y121" s="17"/>
      <c r="Z121" s="17"/>
      <c r="AA121" s="17"/>
      <c r="AB121" s="17"/>
      <c r="AC121" s="17"/>
    </row>
    <row r="122" spans="1:29">
      <c r="A122" s="17"/>
      <c r="B122" s="17"/>
      <c r="C122" s="245">
        <f t="shared" si="9"/>
        <v>115</v>
      </c>
      <c r="D122" s="237">
        <f t="shared" si="7"/>
        <v>-7.9187500000000011</v>
      </c>
      <c r="E122" s="237">
        <f t="shared" si="8"/>
        <v>-2.6687500000000002</v>
      </c>
      <c r="U122" s="17"/>
      <c r="V122" s="17"/>
      <c r="W122" s="17"/>
      <c r="X122" s="17"/>
      <c r="Y122" s="17"/>
      <c r="Z122" s="17"/>
      <c r="AA122" s="17"/>
      <c r="AB122" s="17"/>
      <c r="AC122" s="17"/>
    </row>
    <row r="123" spans="1:29">
      <c r="A123" s="17"/>
      <c r="B123" s="17"/>
      <c r="C123" s="245">
        <f t="shared" si="9"/>
        <v>120</v>
      </c>
      <c r="D123" s="237">
        <f t="shared" si="7"/>
        <v>-8.8000000000000007</v>
      </c>
      <c r="E123" s="237">
        <f t="shared" si="8"/>
        <v>-2.2000000000000002</v>
      </c>
      <c r="U123" s="17"/>
      <c r="V123" s="17"/>
      <c r="W123" s="17"/>
      <c r="X123" s="17"/>
      <c r="Y123" s="17"/>
      <c r="Z123" s="17"/>
      <c r="AA123" s="17"/>
      <c r="AB123" s="17"/>
      <c r="AC123" s="17"/>
    </row>
    <row r="124" spans="1:29">
      <c r="A124" s="17"/>
      <c r="B124" s="17"/>
      <c r="C124" s="245">
        <f t="shared" si="9"/>
        <v>125</v>
      </c>
      <c r="D124" s="237">
        <f t="shared" si="7"/>
        <v>-9.71875</v>
      </c>
      <c r="E124" s="237">
        <f t="shared" si="8"/>
        <v>-1.7687500000000003</v>
      </c>
      <c r="U124" s="17"/>
      <c r="V124" s="17"/>
      <c r="W124" s="17"/>
      <c r="X124" s="17"/>
      <c r="Y124" s="17"/>
      <c r="Z124" s="17"/>
      <c r="AA124" s="17"/>
      <c r="AB124" s="17"/>
      <c r="AC124" s="17"/>
    </row>
    <row r="125" spans="1:29">
      <c r="A125" s="17"/>
      <c r="B125" s="17"/>
      <c r="C125" s="245">
        <f t="shared" si="9"/>
        <v>130</v>
      </c>
      <c r="D125" s="237">
        <f t="shared" si="7"/>
        <v>-10.675000000000001</v>
      </c>
      <c r="E125" s="237">
        <f t="shared" si="8"/>
        <v>-1.375</v>
      </c>
      <c r="U125" s="17"/>
      <c r="V125" s="17"/>
      <c r="W125" s="17"/>
      <c r="X125" s="17"/>
      <c r="Y125" s="17"/>
      <c r="Z125" s="17"/>
      <c r="AA125" s="17"/>
      <c r="AB125" s="17"/>
      <c r="AC125" s="17"/>
    </row>
    <row r="126" spans="1:29">
      <c r="A126" s="17"/>
      <c r="B126" s="17"/>
      <c r="C126" s="245">
        <f t="shared" si="9"/>
        <v>135</v>
      </c>
      <c r="D126" s="237">
        <f t="shared" si="7"/>
        <v>-11.668750000000001</v>
      </c>
      <c r="E126" s="237">
        <f t="shared" si="8"/>
        <v>-1.01875</v>
      </c>
      <c r="U126" s="17"/>
      <c r="V126" s="17"/>
      <c r="W126" s="17"/>
      <c r="X126" s="17"/>
      <c r="Y126" s="17"/>
      <c r="Z126" s="17"/>
      <c r="AA126" s="17"/>
      <c r="AB126" s="17"/>
      <c r="AC126" s="17"/>
    </row>
    <row r="127" spans="1:29">
      <c r="A127" s="17"/>
      <c r="B127" s="17"/>
      <c r="C127" s="245">
        <f t="shared" si="9"/>
        <v>140</v>
      </c>
      <c r="D127" s="237">
        <f t="shared" si="7"/>
        <v>-12.700000000000001</v>
      </c>
      <c r="E127" s="237">
        <f t="shared" si="8"/>
        <v>-0.7</v>
      </c>
      <c r="U127" s="17"/>
      <c r="V127" s="17"/>
      <c r="W127" s="17"/>
      <c r="X127" s="17"/>
      <c r="Y127" s="17"/>
      <c r="Z127" s="17"/>
      <c r="AA127" s="17"/>
      <c r="AB127" s="17"/>
      <c r="AC127" s="17"/>
    </row>
    <row r="128" spans="1:29">
      <c r="A128" s="17"/>
      <c r="B128" s="17"/>
      <c r="C128" s="245">
        <f t="shared" si="9"/>
        <v>145</v>
      </c>
      <c r="D128" s="237">
        <f t="shared" si="7"/>
        <v>-13.768750000000001</v>
      </c>
      <c r="E128" s="237">
        <f t="shared" si="8"/>
        <v>-0.41875000000000007</v>
      </c>
      <c r="U128" s="17"/>
      <c r="V128" s="17"/>
      <c r="W128" s="17"/>
      <c r="X128" s="17"/>
      <c r="Y128" s="17"/>
      <c r="Z128" s="17"/>
      <c r="AA128" s="17"/>
      <c r="AB128" s="17"/>
      <c r="AC128" s="17"/>
    </row>
    <row r="129" spans="1:29">
      <c r="A129" s="17"/>
      <c r="B129" s="17"/>
      <c r="C129" s="245">
        <f t="shared" si="9"/>
        <v>150</v>
      </c>
      <c r="D129" s="237">
        <f t="shared" si="7"/>
        <v>-14.875</v>
      </c>
      <c r="E129" s="237">
        <f t="shared" si="8"/>
        <v>-0.17500000000000004</v>
      </c>
      <c r="U129" s="17"/>
      <c r="V129" s="17"/>
      <c r="W129" s="17"/>
      <c r="X129" s="17"/>
      <c r="Y129" s="17"/>
      <c r="Z129" s="17"/>
      <c r="AA129" s="17"/>
      <c r="AB129" s="17"/>
      <c r="AC129" s="17"/>
    </row>
    <row r="130" spans="1:29">
      <c r="A130" s="17"/>
      <c r="B130" s="17"/>
      <c r="C130" s="245">
        <f t="shared" si="9"/>
        <v>155</v>
      </c>
      <c r="D130" s="237">
        <f t="shared" si="7"/>
        <v>-16.018750000000001</v>
      </c>
      <c r="E130" s="237">
        <f t="shared" si="8"/>
        <v>3.125E-2</v>
      </c>
      <c r="U130" s="17"/>
      <c r="V130" s="17"/>
      <c r="W130" s="17"/>
      <c r="X130" s="17"/>
      <c r="Y130" s="17"/>
      <c r="Z130" s="17"/>
      <c r="AA130" s="17"/>
      <c r="AB130" s="17"/>
      <c r="AC130" s="17"/>
    </row>
    <row r="131" spans="1:29">
      <c r="A131" s="17"/>
      <c r="B131" s="17"/>
      <c r="C131" s="245">
        <f t="shared" si="9"/>
        <v>160</v>
      </c>
      <c r="D131" s="237">
        <f t="shared" si="7"/>
        <v>-17.2</v>
      </c>
      <c r="E131" s="237">
        <f t="shared" si="8"/>
        <v>0.2</v>
      </c>
      <c r="U131" s="17"/>
      <c r="V131" s="17"/>
      <c r="W131" s="17"/>
      <c r="X131" s="17"/>
      <c r="Y131" s="17"/>
      <c r="Z131" s="17"/>
      <c r="AA131" s="17"/>
      <c r="AB131" s="17"/>
      <c r="AC131" s="17"/>
    </row>
    <row r="132" spans="1:29">
      <c r="A132" s="17"/>
      <c r="B132" s="17"/>
      <c r="C132" s="245">
        <f t="shared" ref="C132:C163" si="10">C131+5</f>
        <v>165</v>
      </c>
      <c r="D132" s="237">
        <f t="shared" si="7"/>
        <v>-18.418749999999999</v>
      </c>
      <c r="E132" s="237">
        <f t="shared" si="8"/>
        <v>0.33124999999999999</v>
      </c>
      <c r="U132" s="17"/>
      <c r="V132" s="17"/>
      <c r="W132" s="17"/>
      <c r="X132" s="17"/>
      <c r="Y132" s="17"/>
      <c r="Z132" s="17"/>
      <c r="AA132" s="17"/>
      <c r="AB132" s="17"/>
      <c r="AC132" s="17"/>
    </row>
    <row r="133" spans="1:29">
      <c r="A133" s="17"/>
      <c r="B133" s="17"/>
      <c r="C133" s="245">
        <f t="shared" si="10"/>
        <v>170</v>
      </c>
      <c r="D133" s="237">
        <f t="shared" si="7"/>
        <v>-19.675000000000001</v>
      </c>
      <c r="E133" s="237">
        <f t="shared" si="8"/>
        <v>0.42499999999999999</v>
      </c>
      <c r="U133" s="17"/>
      <c r="V133" s="17"/>
      <c r="W133" s="17"/>
      <c r="X133" s="17"/>
      <c r="Y133" s="17"/>
      <c r="Z133" s="17"/>
      <c r="AA133" s="17"/>
      <c r="AB133" s="17"/>
      <c r="AC133" s="17"/>
    </row>
    <row r="134" spans="1:29">
      <c r="A134" s="17"/>
      <c r="B134" s="17"/>
      <c r="C134" s="245">
        <f t="shared" si="10"/>
        <v>175</v>
      </c>
      <c r="D134" s="237">
        <f t="shared" si="7"/>
        <v>-20.96875</v>
      </c>
      <c r="E134" s="141">
        <f t="shared" si="8"/>
        <v>0.48125000000000001</v>
      </c>
      <c r="F134" s="17"/>
      <c r="G134" s="17"/>
      <c r="H134" s="17"/>
      <c r="I134" s="17"/>
      <c r="J134" s="17"/>
      <c r="K134" s="17"/>
      <c r="L134" s="17"/>
      <c r="M134" s="17"/>
      <c r="N134" s="17"/>
      <c r="O134" s="17"/>
      <c r="P134" s="17"/>
      <c r="Q134" s="17"/>
      <c r="R134" s="17"/>
      <c r="S134" s="17"/>
      <c r="T134" s="17"/>
      <c r="U134" s="17"/>
      <c r="V134" s="17"/>
      <c r="W134" s="17"/>
      <c r="X134" s="17"/>
      <c r="Y134" s="17"/>
      <c r="Z134" s="17"/>
      <c r="AA134" s="17"/>
      <c r="AB134" s="17"/>
      <c r="AC134" s="17"/>
    </row>
    <row r="135" spans="1:29">
      <c r="A135" s="17"/>
      <c r="B135" s="17"/>
      <c r="C135" s="245">
        <f t="shared" si="10"/>
        <v>180</v>
      </c>
      <c r="D135" s="237">
        <f t="shared" si="7"/>
        <v>-22.3</v>
      </c>
      <c r="E135" s="237">
        <f t="shared" si="8"/>
        <v>0.5</v>
      </c>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row>
    <row r="136" spans="1:29">
      <c r="A136" s="17"/>
      <c r="B136" s="17"/>
      <c r="C136" s="245">
        <f t="shared" si="10"/>
        <v>185</v>
      </c>
      <c r="D136" s="237">
        <f t="shared" ref="D136:D171" si="11">2-0.00075*(360-C136)^2</f>
        <v>-20.96875</v>
      </c>
      <c r="E136" s="141">
        <f t="shared" ref="E136:E171" si="12">0.5-0.00075*-(180-C136)^2</f>
        <v>0.48125000000000001</v>
      </c>
      <c r="F136" s="17"/>
      <c r="G136" s="17"/>
      <c r="H136" s="17"/>
      <c r="I136" s="17"/>
      <c r="J136" s="17"/>
      <c r="K136" s="17"/>
      <c r="L136" s="17"/>
      <c r="M136" s="17"/>
      <c r="N136" s="17"/>
      <c r="O136" s="17"/>
      <c r="P136" s="17"/>
      <c r="Q136" s="17"/>
      <c r="R136" s="17"/>
      <c r="S136" s="17"/>
      <c r="T136" s="17"/>
      <c r="U136" s="17"/>
      <c r="V136" s="17"/>
      <c r="W136" s="17"/>
      <c r="X136" s="17"/>
      <c r="Y136" s="17"/>
      <c r="Z136" s="17"/>
      <c r="AA136" s="17"/>
      <c r="AB136" s="17"/>
      <c r="AC136" s="17"/>
    </row>
    <row r="137" spans="1:29">
      <c r="A137" s="17"/>
      <c r="B137" s="17"/>
      <c r="C137" s="245">
        <f t="shared" si="10"/>
        <v>190</v>
      </c>
      <c r="D137" s="237">
        <f t="shared" si="11"/>
        <v>-19.675000000000001</v>
      </c>
      <c r="E137" s="141">
        <f t="shared" si="12"/>
        <v>0.42499999999999999</v>
      </c>
      <c r="F137" s="17"/>
      <c r="G137" s="17"/>
      <c r="H137" s="17"/>
      <c r="I137" s="17"/>
      <c r="J137" s="17"/>
      <c r="K137" s="17"/>
      <c r="L137" s="17"/>
      <c r="M137" s="17"/>
      <c r="N137" s="17"/>
      <c r="O137" s="17"/>
      <c r="P137" s="17"/>
      <c r="Q137" s="17"/>
      <c r="R137" s="17"/>
      <c r="S137" s="17"/>
      <c r="T137" s="17"/>
      <c r="U137" s="17"/>
      <c r="V137" s="17"/>
      <c r="W137" s="17"/>
      <c r="X137" s="17"/>
      <c r="Y137" s="17"/>
      <c r="Z137" s="17"/>
      <c r="AA137" s="17"/>
      <c r="AB137" s="17"/>
      <c r="AC137" s="17"/>
    </row>
    <row r="138" spans="1:29">
      <c r="A138" s="17"/>
      <c r="B138" s="17"/>
      <c r="C138" s="245">
        <f t="shared" si="10"/>
        <v>195</v>
      </c>
      <c r="D138" s="237">
        <f t="shared" si="11"/>
        <v>-18.418749999999999</v>
      </c>
      <c r="E138" s="141">
        <f t="shared" si="12"/>
        <v>0.33124999999999999</v>
      </c>
      <c r="F138" s="17"/>
      <c r="G138" s="17"/>
      <c r="H138" s="17"/>
      <c r="I138" s="17"/>
      <c r="J138" s="17"/>
      <c r="K138" s="17"/>
      <c r="L138" s="17"/>
      <c r="M138" s="17"/>
      <c r="N138" s="17"/>
      <c r="O138" s="17"/>
      <c r="P138" s="17"/>
      <c r="Q138" s="17"/>
      <c r="R138" s="17"/>
      <c r="S138" s="17"/>
      <c r="T138" s="17"/>
      <c r="U138" s="17"/>
      <c r="V138" s="17"/>
      <c r="W138" s="17"/>
      <c r="X138" s="17"/>
      <c r="Y138" s="17"/>
      <c r="Z138" s="17"/>
      <c r="AA138" s="17"/>
      <c r="AB138" s="17"/>
      <c r="AC138" s="17"/>
    </row>
    <row r="139" spans="1:29">
      <c r="A139" s="17"/>
      <c r="B139" s="17"/>
      <c r="C139" s="245">
        <f t="shared" si="10"/>
        <v>200</v>
      </c>
      <c r="D139" s="237">
        <f t="shared" si="11"/>
        <v>-17.2</v>
      </c>
      <c r="E139" s="141">
        <f t="shared" si="12"/>
        <v>0.2</v>
      </c>
      <c r="F139" s="17"/>
      <c r="G139" s="17"/>
      <c r="H139" s="17"/>
      <c r="I139" s="17"/>
      <c r="J139" s="17"/>
      <c r="K139" s="17"/>
      <c r="L139" s="17"/>
      <c r="M139" s="17"/>
      <c r="N139" s="17"/>
      <c r="O139" s="17"/>
      <c r="P139" s="17"/>
      <c r="Q139" s="17"/>
      <c r="R139" s="17"/>
      <c r="S139" s="17"/>
      <c r="T139" s="17"/>
      <c r="U139" s="17"/>
      <c r="V139" s="17"/>
      <c r="W139" s="17"/>
      <c r="X139" s="17"/>
      <c r="Y139" s="17"/>
      <c r="Z139" s="17"/>
      <c r="AA139" s="17"/>
      <c r="AB139" s="17"/>
      <c r="AC139" s="17"/>
    </row>
    <row r="140" spans="1:29">
      <c r="A140" s="17"/>
      <c r="B140" s="17"/>
      <c r="C140" s="245">
        <f t="shared" si="10"/>
        <v>205</v>
      </c>
      <c r="D140" s="237">
        <f t="shared" si="11"/>
        <v>-16.018750000000001</v>
      </c>
      <c r="E140" s="141">
        <f t="shared" si="12"/>
        <v>3.125E-2</v>
      </c>
      <c r="F140" s="17"/>
      <c r="G140" s="17" t="s">
        <v>9</v>
      </c>
      <c r="H140" s="17"/>
      <c r="I140" s="17"/>
      <c r="J140" s="17"/>
      <c r="K140" s="17"/>
      <c r="L140" s="17"/>
      <c r="M140" s="17"/>
      <c r="N140" s="17"/>
      <c r="O140" s="17"/>
      <c r="P140" s="17"/>
      <c r="Q140" s="17"/>
      <c r="R140" s="17"/>
      <c r="S140" s="17"/>
      <c r="T140" s="17"/>
      <c r="U140" s="17"/>
      <c r="V140" s="17"/>
      <c r="W140" s="17"/>
      <c r="X140" s="17"/>
      <c r="Y140" s="17"/>
      <c r="Z140" s="17"/>
      <c r="AA140" s="17"/>
      <c r="AB140" s="17"/>
      <c r="AC140" s="17"/>
    </row>
    <row r="141" spans="1:29">
      <c r="A141" s="17"/>
      <c r="B141" s="17"/>
      <c r="C141" s="245">
        <f t="shared" si="10"/>
        <v>210</v>
      </c>
      <c r="D141" s="237">
        <f t="shared" si="11"/>
        <v>-14.875</v>
      </c>
      <c r="E141" s="141">
        <f t="shared" si="12"/>
        <v>-0.17500000000000004</v>
      </c>
      <c r="F141" s="17"/>
      <c r="G141" s="17" t="s">
        <v>9</v>
      </c>
      <c r="H141" s="17"/>
      <c r="I141" s="17"/>
      <c r="J141" s="17"/>
      <c r="K141" s="17"/>
      <c r="L141" s="17"/>
      <c r="M141" s="17"/>
      <c r="N141" s="17"/>
      <c r="O141" s="17"/>
      <c r="P141" s="17"/>
      <c r="Q141" s="17"/>
      <c r="R141" s="17"/>
      <c r="S141" s="17"/>
      <c r="T141" s="17"/>
      <c r="U141" s="17"/>
      <c r="V141" s="17"/>
      <c r="W141" s="17"/>
      <c r="X141" s="17"/>
      <c r="Y141" s="17"/>
      <c r="Z141" s="17"/>
      <c r="AA141" s="17"/>
      <c r="AB141" s="17"/>
      <c r="AC141" s="17"/>
    </row>
    <row r="142" spans="1:29">
      <c r="A142" s="17"/>
      <c r="B142" s="17"/>
      <c r="C142" s="245">
        <f t="shared" si="10"/>
        <v>215</v>
      </c>
      <c r="D142" s="237">
        <f t="shared" si="11"/>
        <v>-13.768750000000001</v>
      </c>
      <c r="E142" s="141">
        <f t="shared" si="12"/>
        <v>-0.41875000000000007</v>
      </c>
      <c r="F142" s="17"/>
      <c r="G142" s="17" t="s">
        <v>9</v>
      </c>
      <c r="H142" s="17"/>
      <c r="I142" s="17"/>
      <c r="J142" s="17"/>
      <c r="K142" s="17"/>
      <c r="L142" s="17"/>
      <c r="M142" s="17"/>
      <c r="N142" s="17"/>
      <c r="O142" s="17"/>
      <c r="P142" s="17"/>
      <c r="Q142" s="17"/>
      <c r="R142" s="17"/>
      <c r="S142" s="17"/>
      <c r="T142" s="17"/>
      <c r="U142" s="17"/>
      <c r="V142" s="17"/>
      <c r="W142" s="17"/>
      <c r="X142" s="17"/>
      <c r="Y142" s="17"/>
      <c r="Z142" s="17"/>
      <c r="AA142" s="17"/>
      <c r="AB142" s="17"/>
      <c r="AC142" s="17"/>
    </row>
    <row r="143" spans="1:29">
      <c r="A143" s="17"/>
      <c r="B143" s="17"/>
      <c r="C143" s="245">
        <f t="shared" si="10"/>
        <v>220</v>
      </c>
      <c r="D143" s="237">
        <f t="shared" si="11"/>
        <v>-12.700000000000001</v>
      </c>
      <c r="E143" s="141">
        <f t="shared" si="12"/>
        <v>-0.7</v>
      </c>
      <c r="F143" s="17"/>
      <c r="G143" s="17" t="s">
        <v>9</v>
      </c>
      <c r="H143" s="17"/>
      <c r="I143" s="17"/>
      <c r="J143" s="17"/>
      <c r="K143" s="17"/>
      <c r="L143" s="17"/>
      <c r="M143" s="17"/>
      <c r="N143" s="17"/>
      <c r="O143" s="17"/>
      <c r="P143" s="17"/>
      <c r="Q143" s="17"/>
      <c r="R143" s="17"/>
      <c r="S143" s="17"/>
      <c r="T143" s="17"/>
      <c r="U143" s="17"/>
      <c r="V143" s="17"/>
      <c r="W143" s="17"/>
      <c r="X143" s="17"/>
      <c r="Y143" s="17"/>
      <c r="Z143" s="17"/>
      <c r="AA143" s="17"/>
      <c r="AB143" s="17"/>
      <c r="AC143" s="17"/>
    </row>
    <row r="144" spans="1:29">
      <c r="A144" s="17"/>
      <c r="B144" s="17"/>
      <c r="C144" s="245">
        <f t="shared" si="10"/>
        <v>225</v>
      </c>
      <c r="D144" s="237">
        <f t="shared" si="11"/>
        <v>-11.668750000000001</v>
      </c>
      <c r="E144" s="141">
        <f t="shared" si="12"/>
        <v>-1.01875</v>
      </c>
      <c r="F144" s="17"/>
      <c r="G144" s="17"/>
      <c r="H144" s="17"/>
      <c r="I144" s="17"/>
      <c r="J144" s="17"/>
      <c r="K144" s="17"/>
      <c r="L144" s="17"/>
      <c r="M144" s="17"/>
      <c r="N144" s="17"/>
      <c r="O144" s="17"/>
      <c r="P144" s="17"/>
      <c r="Q144" s="17"/>
      <c r="R144" s="17"/>
      <c r="S144" s="17"/>
      <c r="T144" s="17"/>
      <c r="U144" s="17"/>
      <c r="V144" s="17"/>
      <c r="W144" s="17"/>
      <c r="X144" s="17"/>
      <c r="Y144" s="17"/>
      <c r="Z144" s="17"/>
      <c r="AA144" s="17"/>
      <c r="AB144" s="17"/>
      <c r="AC144" s="17"/>
    </row>
    <row r="145" spans="1:29">
      <c r="A145" s="17"/>
      <c r="B145" s="17"/>
      <c r="C145" s="245">
        <f t="shared" si="10"/>
        <v>230</v>
      </c>
      <c r="D145" s="237">
        <f t="shared" si="11"/>
        <v>-10.675000000000001</v>
      </c>
      <c r="E145" s="141">
        <f t="shared" si="12"/>
        <v>-1.375</v>
      </c>
      <c r="F145" s="17"/>
      <c r="G145" s="17"/>
      <c r="H145" s="17"/>
      <c r="I145" s="17"/>
      <c r="J145" s="17"/>
      <c r="K145" s="17"/>
      <c r="L145" s="17"/>
      <c r="M145" s="17"/>
      <c r="N145" s="17"/>
      <c r="O145" s="17"/>
      <c r="P145" s="17"/>
      <c r="Q145" s="17"/>
      <c r="R145" s="17"/>
      <c r="S145" s="17"/>
      <c r="T145" s="17"/>
      <c r="U145" s="17"/>
      <c r="V145" s="17"/>
      <c r="W145" s="17"/>
      <c r="X145" s="17"/>
      <c r="Y145" s="17"/>
      <c r="Z145" s="17"/>
      <c r="AA145" s="17"/>
      <c r="AB145" s="17"/>
      <c r="AC145" s="17"/>
    </row>
    <row r="146" spans="1:29">
      <c r="A146" s="17"/>
      <c r="B146" s="17"/>
      <c r="C146" s="245">
        <f t="shared" si="10"/>
        <v>235</v>
      </c>
      <c r="D146" s="237">
        <f t="shared" si="11"/>
        <v>-9.71875</v>
      </c>
      <c r="E146" s="141">
        <f t="shared" si="12"/>
        <v>-1.7687500000000003</v>
      </c>
      <c r="F146" s="17" t="s">
        <v>9</v>
      </c>
      <c r="G146" s="17"/>
      <c r="H146" s="17"/>
      <c r="I146" s="17"/>
      <c r="J146" s="17"/>
      <c r="K146" s="17"/>
      <c r="L146" s="17"/>
      <c r="M146" s="17"/>
      <c r="N146" s="17"/>
      <c r="O146" s="17"/>
      <c r="P146" s="17"/>
      <c r="Q146" s="17"/>
      <c r="R146" s="17"/>
      <c r="S146" s="17"/>
      <c r="T146" s="17"/>
      <c r="U146" s="17"/>
      <c r="V146" s="17"/>
      <c r="W146" s="17"/>
      <c r="X146" s="17"/>
      <c r="Y146" s="17"/>
      <c r="Z146" s="17"/>
      <c r="AA146" s="17"/>
      <c r="AB146" s="17"/>
      <c r="AC146" s="17"/>
    </row>
    <row r="147" spans="1:29">
      <c r="A147" s="17"/>
      <c r="B147" s="17"/>
      <c r="C147" s="245">
        <f t="shared" si="10"/>
        <v>240</v>
      </c>
      <c r="D147" s="237">
        <f t="shared" si="11"/>
        <v>-8.8000000000000007</v>
      </c>
      <c r="E147" s="141">
        <f t="shared" si="12"/>
        <v>-2.2000000000000002</v>
      </c>
      <c r="F147" s="17"/>
      <c r="G147" s="17"/>
      <c r="H147" s="17"/>
      <c r="I147" s="17"/>
      <c r="J147" s="17"/>
      <c r="K147" s="17"/>
      <c r="L147" s="17"/>
      <c r="M147" s="17"/>
      <c r="N147" s="17"/>
      <c r="O147" s="17"/>
      <c r="P147" s="17"/>
      <c r="Q147" s="17"/>
      <c r="R147" s="17"/>
      <c r="S147" s="17"/>
      <c r="T147" s="17"/>
      <c r="U147" s="17"/>
      <c r="V147" s="17"/>
      <c r="W147" s="17"/>
      <c r="X147" s="17"/>
      <c r="Y147" s="17"/>
      <c r="Z147" s="17"/>
      <c r="AA147" s="17"/>
      <c r="AB147" s="17"/>
      <c r="AC147" s="17"/>
    </row>
    <row r="148" spans="1:29">
      <c r="A148" s="17"/>
      <c r="B148" s="17"/>
      <c r="C148" s="245">
        <f t="shared" si="10"/>
        <v>245</v>
      </c>
      <c r="D148" s="237">
        <f t="shared" si="11"/>
        <v>-7.9187500000000011</v>
      </c>
      <c r="E148" s="141">
        <f t="shared" si="12"/>
        <v>-2.6687500000000002</v>
      </c>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row>
    <row r="149" spans="1:29">
      <c r="A149" s="17"/>
      <c r="B149" s="17"/>
      <c r="C149" s="245">
        <f t="shared" si="10"/>
        <v>250</v>
      </c>
      <c r="D149" s="237">
        <f t="shared" si="11"/>
        <v>-7.0750000000000011</v>
      </c>
      <c r="E149" s="141">
        <f t="shared" si="12"/>
        <v>-3.1750000000000003</v>
      </c>
      <c r="F149" s="17"/>
      <c r="G149" s="17"/>
      <c r="H149" s="17"/>
      <c r="I149" s="17"/>
      <c r="J149" s="17"/>
      <c r="K149" s="17"/>
      <c r="L149" s="17"/>
      <c r="M149" s="17"/>
      <c r="N149" s="17"/>
      <c r="O149" s="17"/>
      <c r="P149" s="17"/>
      <c r="Q149" s="17"/>
      <c r="R149" s="17"/>
      <c r="S149" s="17"/>
      <c r="T149" s="17"/>
      <c r="U149" s="17"/>
      <c r="V149" s="17"/>
      <c r="W149" s="17"/>
      <c r="X149" s="17"/>
      <c r="Y149" s="17"/>
      <c r="Z149" s="17"/>
      <c r="AA149" s="17"/>
      <c r="AB149" s="17"/>
      <c r="AC149" s="17"/>
    </row>
    <row r="150" spans="1:29">
      <c r="A150" s="17"/>
      <c r="B150" s="17"/>
      <c r="C150" s="245">
        <f t="shared" si="10"/>
        <v>255</v>
      </c>
      <c r="D150" s="237">
        <f t="shared" si="11"/>
        <v>-6.2687500000000007</v>
      </c>
      <c r="E150" s="141">
        <f t="shared" si="12"/>
        <v>-3.71875</v>
      </c>
      <c r="F150" s="17"/>
      <c r="G150" s="17"/>
      <c r="H150" s="17"/>
      <c r="I150" s="17"/>
      <c r="J150" s="17"/>
      <c r="K150" s="17"/>
      <c r="L150" s="17"/>
      <c r="M150" s="17"/>
      <c r="N150" s="17"/>
      <c r="O150" s="17"/>
      <c r="P150" s="17"/>
      <c r="Q150" s="17"/>
      <c r="R150" s="17"/>
      <c r="S150" s="17"/>
      <c r="T150" s="17"/>
      <c r="U150" s="17"/>
      <c r="V150" s="17"/>
      <c r="W150" s="17"/>
      <c r="X150" s="17"/>
      <c r="Y150" s="17"/>
      <c r="Z150" s="17"/>
      <c r="AA150" s="17"/>
      <c r="AB150" s="17"/>
      <c r="AC150" s="17"/>
    </row>
    <row r="151" spans="1:29">
      <c r="A151" s="17"/>
      <c r="B151" s="17"/>
      <c r="C151" s="245">
        <f t="shared" si="10"/>
        <v>260</v>
      </c>
      <c r="D151" s="237">
        <f t="shared" si="11"/>
        <v>-5.5</v>
      </c>
      <c r="E151" s="141">
        <f t="shared" si="12"/>
        <v>-4.3</v>
      </c>
      <c r="F151" s="17"/>
      <c r="G151" s="17"/>
      <c r="H151" s="17"/>
      <c r="I151" s="17"/>
      <c r="J151" s="17"/>
      <c r="K151" s="17"/>
      <c r="L151" s="17"/>
      <c r="M151" s="17"/>
      <c r="N151" s="17"/>
      <c r="O151" s="17"/>
      <c r="P151" s="17"/>
      <c r="Q151" s="17"/>
      <c r="R151" s="17"/>
      <c r="S151" s="17"/>
      <c r="T151" s="17"/>
      <c r="U151" s="17"/>
      <c r="V151" s="17"/>
      <c r="W151" s="17"/>
      <c r="X151" s="17"/>
      <c r="Y151" s="17"/>
      <c r="Z151" s="17"/>
      <c r="AA151" s="17"/>
      <c r="AB151" s="17"/>
      <c r="AC151" s="17"/>
    </row>
    <row r="152" spans="1:29">
      <c r="A152" s="17"/>
      <c r="B152" s="17"/>
      <c r="C152" s="245">
        <f t="shared" si="10"/>
        <v>265</v>
      </c>
      <c r="D152" s="237">
        <f t="shared" si="11"/>
        <v>-4.7687499999999998</v>
      </c>
      <c r="E152" s="141">
        <f t="shared" si="12"/>
        <v>-4.9187500000000002</v>
      </c>
      <c r="F152" s="17"/>
      <c r="G152" s="17"/>
      <c r="H152" s="17"/>
      <c r="I152" s="17"/>
      <c r="J152" s="17"/>
      <c r="K152" s="17"/>
      <c r="L152" s="17"/>
      <c r="M152" s="17"/>
      <c r="N152" s="17"/>
      <c r="O152" s="17"/>
      <c r="P152" s="17"/>
      <c r="Q152" s="17"/>
      <c r="R152" s="17"/>
      <c r="S152" s="17"/>
      <c r="T152" s="17"/>
      <c r="U152" s="17"/>
      <c r="V152" s="17"/>
      <c r="W152" s="17"/>
      <c r="X152" s="17"/>
      <c r="Y152" s="17"/>
      <c r="Z152" s="17"/>
      <c r="AA152" s="17"/>
      <c r="AB152" s="17"/>
      <c r="AC152" s="17"/>
    </row>
    <row r="153" spans="1:29">
      <c r="A153" s="17"/>
      <c r="B153" s="17"/>
      <c r="C153" s="245">
        <f t="shared" si="10"/>
        <v>270</v>
      </c>
      <c r="D153" s="237">
        <f t="shared" si="11"/>
        <v>-4.0750000000000002</v>
      </c>
      <c r="E153" s="141">
        <f t="shared" si="12"/>
        <v>-5.5750000000000002</v>
      </c>
      <c r="F153" s="17"/>
      <c r="G153" s="17"/>
      <c r="H153" s="17"/>
      <c r="I153" s="17"/>
      <c r="J153" s="17"/>
      <c r="K153" s="17"/>
      <c r="L153" s="17"/>
      <c r="M153" s="17"/>
      <c r="N153" s="17"/>
      <c r="O153" s="17"/>
      <c r="P153" s="17"/>
      <c r="Q153" s="17"/>
      <c r="R153" s="17"/>
      <c r="S153" s="17"/>
      <c r="T153" s="17"/>
      <c r="U153" s="17"/>
      <c r="V153" s="17"/>
      <c r="W153" s="17"/>
      <c r="X153" s="17"/>
      <c r="Y153" s="17"/>
      <c r="Z153" s="17"/>
      <c r="AA153" s="17"/>
      <c r="AB153" s="17"/>
      <c r="AC153" s="17"/>
    </row>
    <row r="154" spans="1:29">
      <c r="A154" s="17"/>
      <c r="B154" s="17"/>
      <c r="C154" s="245">
        <f t="shared" si="10"/>
        <v>275</v>
      </c>
      <c r="D154" s="237">
        <f t="shared" si="11"/>
        <v>-3.4187500000000002</v>
      </c>
      <c r="E154" s="141">
        <f t="shared" si="12"/>
        <v>-6.2687499999999998</v>
      </c>
      <c r="F154" s="17"/>
      <c r="G154" s="17"/>
      <c r="H154" s="17"/>
      <c r="I154" s="17"/>
      <c r="J154" s="17"/>
      <c r="K154" s="17"/>
      <c r="L154" s="17"/>
      <c r="M154" s="17"/>
      <c r="N154" s="17"/>
      <c r="O154" s="17"/>
      <c r="P154" s="17"/>
      <c r="Q154" s="17"/>
      <c r="R154" s="17"/>
      <c r="S154" s="17"/>
      <c r="T154" s="17"/>
      <c r="U154" s="17"/>
      <c r="V154" s="17"/>
      <c r="W154" s="17"/>
      <c r="X154" s="17"/>
      <c r="Y154" s="17"/>
      <c r="Z154" s="17"/>
      <c r="AA154" s="17"/>
      <c r="AB154" s="17"/>
      <c r="AC154" s="17"/>
    </row>
    <row r="155" spans="1:29">
      <c r="A155" s="17"/>
      <c r="B155" s="17"/>
      <c r="C155" s="245">
        <f t="shared" si="10"/>
        <v>280</v>
      </c>
      <c r="D155" s="237">
        <f t="shared" si="11"/>
        <v>-2.8</v>
      </c>
      <c r="E155" s="141">
        <f t="shared" si="12"/>
        <v>-7</v>
      </c>
      <c r="F155" s="17"/>
      <c r="G155" s="17"/>
      <c r="H155" s="17"/>
      <c r="I155" s="17"/>
      <c r="J155" s="17"/>
      <c r="K155" s="17"/>
      <c r="L155" s="17"/>
      <c r="M155" s="17"/>
      <c r="N155" s="17"/>
      <c r="O155" s="17"/>
      <c r="P155" s="17"/>
      <c r="Q155" s="17"/>
      <c r="R155" s="17"/>
      <c r="S155" s="17"/>
      <c r="T155" s="17"/>
      <c r="U155" s="17"/>
      <c r="V155" s="17"/>
      <c r="W155" s="17"/>
      <c r="X155" s="17"/>
      <c r="Y155" s="17"/>
      <c r="Z155" s="17"/>
      <c r="AA155" s="17"/>
      <c r="AB155" s="17"/>
      <c r="AC155" s="17"/>
    </row>
    <row r="156" spans="1:29">
      <c r="A156" s="17"/>
      <c r="B156" s="17"/>
      <c r="C156" s="245">
        <f t="shared" si="10"/>
        <v>285</v>
      </c>
      <c r="D156" s="237">
        <f t="shared" si="11"/>
        <v>-2.21875</v>
      </c>
      <c r="E156" s="141">
        <f t="shared" si="12"/>
        <v>-7.7687500000000007</v>
      </c>
      <c r="F156" s="17"/>
      <c r="G156" s="17"/>
      <c r="H156" s="17"/>
      <c r="I156" s="17"/>
      <c r="J156" s="17"/>
      <c r="K156" s="17"/>
      <c r="L156" s="17"/>
      <c r="M156" s="17"/>
      <c r="N156" s="17"/>
      <c r="O156" s="17"/>
      <c r="P156" s="17"/>
      <c r="Q156" s="17"/>
      <c r="R156" s="17"/>
      <c r="S156" s="17"/>
      <c r="T156" s="17"/>
      <c r="U156" s="17"/>
      <c r="V156" s="17"/>
      <c r="W156" s="17"/>
      <c r="X156" s="17"/>
      <c r="Y156" s="17"/>
      <c r="Z156" s="17"/>
      <c r="AA156" s="17"/>
      <c r="AB156" s="17"/>
      <c r="AC156" s="17"/>
    </row>
    <row r="157" spans="1:29">
      <c r="A157" s="17"/>
      <c r="B157" s="17"/>
      <c r="C157" s="245">
        <f t="shared" si="10"/>
        <v>290</v>
      </c>
      <c r="D157" s="237">
        <f t="shared" si="11"/>
        <v>-1.6750000000000003</v>
      </c>
      <c r="E157" s="141">
        <f t="shared" si="12"/>
        <v>-8.5750000000000011</v>
      </c>
      <c r="F157" s="17"/>
      <c r="G157" s="17"/>
      <c r="H157" s="17"/>
      <c r="I157" s="17"/>
      <c r="J157" s="17"/>
      <c r="K157" s="17"/>
      <c r="L157" s="17"/>
      <c r="M157" s="17"/>
      <c r="N157" s="17"/>
      <c r="O157" s="17"/>
      <c r="P157" s="17"/>
      <c r="Q157" s="17"/>
      <c r="R157" s="17"/>
      <c r="S157" s="17"/>
      <c r="T157" s="17"/>
      <c r="U157" s="17"/>
      <c r="V157" s="17"/>
      <c r="W157" s="17"/>
      <c r="X157" s="17"/>
      <c r="Y157" s="17"/>
      <c r="Z157" s="17"/>
      <c r="AA157" s="17"/>
      <c r="AB157" s="17"/>
      <c r="AC157" s="17"/>
    </row>
    <row r="158" spans="1:29">
      <c r="A158" s="17"/>
      <c r="B158" s="17"/>
      <c r="C158" s="245">
        <f t="shared" si="10"/>
        <v>295</v>
      </c>
      <c r="D158" s="237">
        <f t="shared" si="11"/>
        <v>-1.1687500000000002</v>
      </c>
      <c r="E158" s="141">
        <f t="shared" si="12"/>
        <v>-9.4187500000000011</v>
      </c>
      <c r="F158" s="17"/>
      <c r="G158" s="17"/>
      <c r="H158" s="17"/>
      <c r="I158" s="17"/>
      <c r="J158" s="17"/>
      <c r="K158" s="17"/>
      <c r="L158" s="17"/>
      <c r="M158" s="17"/>
      <c r="N158" s="17"/>
      <c r="O158" s="17"/>
      <c r="P158" s="17"/>
      <c r="Q158" s="17"/>
      <c r="R158" s="17"/>
      <c r="S158" s="17"/>
      <c r="T158" s="17"/>
      <c r="U158" s="17"/>
      <c r="V158" s="17"/>
      <c r="W158" s="17"/>
      <c r="X158" s="17"/>
      <c r="Y158" s="17"/>
      <c r="Z158" s="17"/>
      <c r="AA158" s="17"/>
      <c r="AB158" s="17"/>
      <c r="AC158" s="17"/>
    </row>
    <row r="159" spans="1:29">
      <c r="A159" s="17"/>
      <c r="B159" s="17"/>
      <c r="C159" s="245">
        <f t="shared" si="10"/>
        <v>300</v>
      </c>
      <c r="D159" s="237">
        <f t="shared" si="11"/>
        <v>-0.70000000000000018</v>
      </c>
      <c r="E159" s="141">
        <f t="shared" si="12"/>
        <v>-10.3</v>
      </c>
      <c r="F159" s="17"/>
      <c r="G159" s="17"/>
      <c r="H159" s="17"/>
      <c r="I159" s="17"/>
      <c r="J159" s="17"/>
      <c r="K159" s="17"/>
      <c r="L159" s="17"/>
      <c r="M159" s="17"/>
      <c r="N159" s="17"/>
      <c r="O159" s="17"/>
      <c r="P159" s="17"/>
      <c r="Q159" s="17"/>
      <c r="R159" s="17"/>
      <c r="S159" s="17"/>
      <c r="T159" s="17"/>
      <c r="U159" s="17"/>
      <c r="V159" s="17"/>
      <c r="W159" s="17"/>
      <c r="X159" s="17"/>
      <c r="Y159" s="17"/>
      <c r="Z159" s="17"/>
      <c r="AA159" s="17"/>
      <c r="AB159" s="17"/>
      <c r="AC159" s="17"/>
    </row>
    <row r="160" spans="1:29">
      <c r="A160" s="17"/>
      <c r="B160" s="17"/>
      <c r="C160" s="245">
        <f t="shared" si="10"/>
        <v>305</v>
      </c>
      <c r="D160" s="237">
        <f t="shared" si="11"/>
        <v>-0.26875000000000027</v>
      </c>
      <c r="E160" s="141">
        <f t="shared" si="12"/>
        <v>-11.21875</v>
      </c>
      <c r="F160" s="17"/>
      <c r="G160" s="17"/>
      <c r="H160" s="17"/>
      <c r="I160" s="17"/>
      <c r="J160" s="17"/>
      <c r="K160" s="17"/>
      <c r="L160" s="17"/>
      <c r="M160" s="17"/>
      <c r="N160" s="17"/>
      <c r="O160" s="17"/>
      <c r="P160" s="17"/>
      <c r="Q160" s="17"/>
      <c r="R160" s="17"/>
      <c r="S160" s="17"/>
      <c r="T160" s="17"/>
      <c r="U160" s="17"/>
      <c r="V160" s="17"/>
      <c r="W160" s="17"/>
      <c r="X160" s="17"/>
      <c r="Y160" s="17"/>
      <c r="Z160" s="17"/>
      <c r="AA160" s="17"/>
      <c r="AB160" s="17"/>
      <c r="AC160" s="17"/>
    </row>
    <row r="161" spans="1:29">
      <c r="A161" s="17"/>
      <c r="B161" s="17"/>
      <c r="C161" s="245">
        <f t="shared" si="10"/>
        <v>310</v>
      </c>
      <c r="D161" s="237">
        <f t="shared" si="11"/>
        <v>0.125</v>
      </c>
      <c r="E161" s="141">
        <f t="shared" si="12"/>
        <v>-12.175000000000001</v>
      </c>
      <c r="F161" s="17"/>
      <c r="G161" s="17"/>
      <c r="H161" s="17"/>
      <c r="I161" s="17"/>
      <c r="J161" s="17"/>
      <c r="K161" s="17"/>
      <c r="L161" s="17"/>
      <c r="M161" s="17"/>
      <c r="N161" s="17"/>
      <c r="O161" s="17"/>
      <c r="P161" s="17"/>
      <c r="Q161" s="17"/>
      <c r="R161" s="17"/>
      <c r="S161" s="17"/>
      <c r="T161" s="17"/>
      <c r="U161" s="17"/>
      <c r="V161" s="17"/>
      <c r="W161" s="17"/>
      <c r="X161" s="17"/>
      <c r="Y161" s="17"/>
      <c r="Z161" s="17"/>
      <c r="AA161" s="17"/>
      <c r="AB161" s="17"/>
      <c r="AC161" s="17"/>
    </row>
    <row r="162" spans="1:29">
      <c r="A162" s="17"/>
      <c r="B162" s="17"/>
      <c r="C162" s="245">
        <f t="shared" si="10"/>
        <v>315</v>
      </c>
      <c r="D162" s="237">
        <f t="shared" si="11"/>
        <v>0.48124999999999996</v>
      </c>
      <c r="E162" s="141">
        <f t="shared" si="12"/>
        <v>-13.168750000000001</v>
      </c>
      <c r="F162" s="17"/>
      <c r="G162" s="17"/>
      <c r="H162" s="17"/>
      <c r="I162" s="17"/>
      <c r="J162" s="17"/>
      <c r="K162" s="17"/>
      <c r="L162" s="17"/>
      <c r="M162" s="17"/>
      <c r="N162" s="17"/>
      <c r="O162" s="17"/>
      <c r="P162" s="17"/>
      <c r="Q162" s="17"/>
      <c r="R162" s="17"/>
      <c r="S162" s="17"/>
      <c r="T162" s="17"/>
      <c r="U162" s="17"/>
      <c r="V162" s="17"/>
      <c r="W162" s="17"/>
      <c r="X162" s="17"/>
      <c r="Y162" s="17"/>
      <c r="Z162" s="17"/>
      <c r="AA162" s="17"/>
      <c r="AB162" s="17"/>
      <c r="AC162" s="17"/>
    </row>
    <row r="163" spans="1:29">
      <c r="A163" s="17"/>
      <c r="B163" s="17"/>
      <c r="C163" s="245">
        <f t="shared" si="10"/>
        <v>320</v>
      </c>
      <c r="D163" s="237">
        <f t="shared" si="11"/>
        <v>0.8</v>
      </c>
      <c r="E163" s="141">
        <f t="shared" si="12"/>
        <v>-14.200000000000001</v>
      </c>
      <c r="F163" s="17"/>
      <c r="G163" s="17"/>
      <c r="H163" s="17"/>
      <c r="I163" s="17"/>
      <c r="J163" s="17"/>
      <c r="K163" s="17"/>
      <c r="L163" s="17"/>
      <c r="M163" s="17"/>
      <c r="N163" s="17"/>
      <c r="O163" s="17"/>
      <c r="P163" s="17"/>
      <c r="Q163" s="17"/>
      <c r="R163" s="17"/>
      <c r="S163" s="17"/>
      <c r="T163" s="17"/>
      <c r="U163" s="17"/>
      <c r="V163" s="17"/>
      <c r="W163" s="17"/>
      <c r="X163" s="17"/>
      <c r="Y163" s="17"/>
      <c r="Z163" s="17"/>
      <c r="AA163" s="17"/>
      <c r="AB163" s="17"/>
      <c r="AC163" s="17"/>
    </row>
    <row r="164" spans="1:29">
      <c r="A164" s="17"/>
      <c r="B164" s="17"/>
      <c r="C164" s="245">
        <f t="shared" ref="C164:C170" si="13">C163+5</f>
        <v>325</v>
      </c>
      <c r="D164" s="237">
        <f t="shared" si="11"/>
        <v>1.0812499999999998</v>
      </c>
      <c r="E164" s="141">
        <f t="shared" si="12"/>
        <v>-15.268750000000001</v>
      </c>
      <c r="F164" s="17"/>
      <c r="G164" s="17"/>
      <c r="H164" s="17"/>
      <c r="I164" s="17"/>
      <c r="J164" s="17"/>
      <c r="K164" s="17"/>
      <c r="L164" s="17"/>
      <c r="M164" s="17"/>
      <c r="N164" s="17"/>
      <c r="O164" s="17"/>
      <c r="P164" s="17"/>
      <c r="Q164" s="17"/>
      <c r="R164" s="17"/>
      <c r="S164" s="17"/>
      <c r="T164" s="17"/>
      <c r="U164" s="17"/>
      <c r="V164" s="17"/>
      <c r="W164" s="17"/>
      <c r="X164" s="17"/>
      <c r="Y164" s="17"/>
      <c r="Z164" s="17"/>
      <c r="AA164" s="17"/>
      <c r="AB164" s="17"/>
      <c r="AC164" s="17"/>
    </row>
    <row r="165" spans="1:29">
      <c r="A165" s="17"/>
      <c r="B165" s="17"/>
      <c r="C165" s="245">
        <f t="shared" si="13"/>
        <v>330</v>
      </c>
      <c r="D165" s="237">
        <f t="shared" si="11"/>
        <v>1.325</v>
      </c>
      <c r="E165" s="141">
        <f t="shared" si="12"/>
        <v>-16.375</v>
      </c>
      <c r="F165" s="17"/>
      <c r="G165" s="17"/>
      <c r="H165" s="17"/>
      <c r="I165" s="17"/>
      <c r="J165" s="17"/>
      <c r="K165" s="17"/>
      <c r="L165" s="17"/>
      <c r="M165" s="17"/>
      <c r="N165" s="17"/>
      <c r="O165" s="17"/>
      <c r="P165" s="17"/>
      <c r="Q165" s="17"/>
      <c r="R165" s="17"/>
      <c r="S165" s="17"/>
      <c r="T165" s="17"/>
      <c r="U165" s="17"/>
      <c r="V165" s="17"/>
      <c r="W165" s="17"/>
      <c r="X165" s="17"/>
      <c r="Y165" s="17"/>
      <c r="Z165" s="17"/>
      <c r="AA165" s="17"/>
      <c r="AB165" s="17"/>
      <c r="AC165" s="17"/>
    </row>
    <row r="166" spans="1:29">
      <c r="A166" s="17"/>
      <c r="B166" s="17"/>
      <c r="C166" s="245">
        <f t="shared" si="13"/>
        <v>335</v>
      </c>
      <c r="D166" s="237">
        <f t="shared" si="11"/>
        <v>1.53125</v>
      </c>
      <c r="E166" s="141">
        <f t="shared" si="12"/>
        <v>-17.518750000000001</v>
      </c>
      <c r="F166" s="17"/>
      <c r="G166" s="17"/>
      <c r="H166" s="17"/>
      <c r="I166" s="17"/>
      <c r="J166" s="17"/>
      <c r="K166" s="17"/>
      <c r="L166" s="17"/>
      <c r="M166" s="17"/>
      <c r="N166" s="17"/>
      <c r="O166" s="17"/>
      <c r="P166" s="17"/>
      <c r="Q166" s="17"/>
      <c r="R166" s="17"/>
      <c r="S166" s="17"/>
      <c r="T166" s="17"/>
      <c r="U166" s="17"/>
      <c r="V166" s="17"/>
      <c r="W166" s="17"/>
      <c r="X166" s="17"/>
      <c r="Y166" s="17"/>
      <c r="Z166" s="17"/>
      <c r="AA166" s="17"/>
      <c r="AB166" s="17"/>
      <c r="AC166" s="17"/>
    </row>
    <row r="167" spans="1:29">
      <c r="A167" s="17"/>
      <c r="B167" s="17"/>
      <c r="C167" s="245">
        <f t="shared" si="13"/>
        <v>340</v>
      </c>
      <c r="D167" s="237">
        <f t="shared" si="11"/>
        <v>1.7</v>
      </c>
      <c r="E167" s="141">
        <f t="shared" si="12"/>
        <v>-18.7</v>
      </c>
      <c r="F167" s="17"/>
      <c r="G167" s="17"/>
      <c r="H167" s="17"/>
      <c r="I167" s="17"/>
      <c r="J167" s="17"/>
      <c r="K167" s="17"/>
      <c r="L167" s="17"/>
      <c r="M167" s="17"/>
      <c r="N167" s="17"/>
      <c r="O167" s="17"/>
      <c r="P167" s="17"/>
      <c r="Q167" s="17"/>
      <c r="R167" s="17"/>
      <c r="S167" s="17"/>
      <c r="T167" s="17"/>
      <c r="U167" s="17"/>
      <c r="V167" s="17"/>
      <c r="W167" s="17"/>
      <c r="X167" s="17"/>
      <c r="Y167" s="17"/>
      <c r="Z167" s="17"/>
      <c r="AA167" s="17"/>
      <c r="AB167" s="17"/>
      <c r="AC167" s="17"/>
    </row>
    <row r="168" spans="1:29">
      <c r="A168" s="17"/>
      <c r="B168" s="17"/>
      <c r="C168" s="245">
        <f t="shared" si="13"/>
        <v>345</v>
      </c>
      <c r="D168" s="237">
        <f t="shared" si="11"/>
        <v>1.83125</v>
      </c>
      <c r="E168" s="141">
        <f t="shared" si="12"/>
        <v>-19.918749999999999</v>
      </c>
      <c r="F168" s="17"/>
      <c r="G168" s="17"/>
      <c r="H168" s="17"/>
      <c r="I168" s="17"/>
      <c r="J168" s="17"/>
      <c r="K168" s="17"/>
      <c r="L168" s="17"/>
      <c r="M168" s="17"/>
      <c r="N168" s="17"/>
      <c r="O168" s="17"/>
      <c r="P168" s="17"/>
      <c r="Q168" s="17"/>
      <c r="R168" s="17"/>
      <c r="S168" s="17"/>
      <c r="T168" s="17"/>
      <c r="U168" s="17"/>
      <c r="V168" s="17"/>
      <c r="W168" s="17"/>
      <c r="X168" s="17"/>
      <c r="Y168" s="17"/>
      <c r="Z168" s="17"/>
      <c r="AA168" s="17"/>
      <c r="AB168" s="17"/>
      <c r="AC168" s="17"/>
    </row>
    <row r="169" spans="1:29">
      <c r="A169" s="17"/>
      <c r="B169" s="17"/>
      <c r="C169" s="245">
        <f t="shared" si="13"/>
        <v>350</v>
      </c>
      <c r="D169" s="237">
        <f t="shared" si="11"/>
        <v>1.925</v>
      </c>
      <c r="E169" s="141">
        <f t="shared" si="12"/>
        <v>-21.175000000000001</v>
      </c>
      <c r="F169" s="17"/>
      <c r="G169" s="17"/>
      <c r="H169" s="17"/>
      <c r="I169" s="17"/>
      <c r="J169" s="17"/>
      <c r="K169" s="17"/>
      <c r="L169" s="17"/>
      <c r="M169" s="17"/>
      <c r="N169" s="17"/>
      <c r="O169" s="17"/>
      <c r="P169" s="17"/>
      <c r="Q169" s="17"/>
      <c r="R169" s="17"/>
      <c r="S169" s="17"/>
      <c r="T169" s="17"/>
      <c r="U169" s="17"/>
      <c r="V169" s="17"/>
      <c r="W169" s="17"/>
      <c r="X169" s="17"/>
      <c r="Y169" s="17"/>
      <c r="Z169" s="17"/>
      <c r="AA169" s="17"/>
      <c r="AB169" s="17"/>
      <c r="AC169" s="17"/>
    </row>
    <row r="170" spans="1:29">
      <c r="A170" s="17"/>
      <c r="B170" s="17"/>
      <c r="C170" s="245">
        <f t="shared" si="13"/>
        <v>355</v>
      </c>
      <c r="D170" s="237">
        <f t="shared" si="11"/>
        <v>1.98125</v>
      </c>
      <c r="E170" s="141">
        <f t="shared" si="12"/>
        <v>-22.46875</v>
      </c>
      <c r="F170" s="17"/>
      <c r="G170" s="17"/>
      <c r="H170" s="17"/>
      <c r="I170" s="17"/>
      <c r="J170" s="17"/>
      <c r="K170" s="17"/>
      <c r="L170" s="17"/>
      <c r="M170" s="17"/>
      <c r="N170" s="17"/>
      <c r="O170" s="17"/>
      <c r="P170" s="17"/>
      <c r="Q170" s="17"/>
      <c r="R170" s="17"/>
      <c r="S170" s="17"/>
      <c r="T170" s="17"/>
      <c r="U170" s="17"/>
      <c r="V170" s="17"/>
      <c r="W170" s="17"/>
      <c r="X170" s="17"/>
      <c r="Y170" s="17"/>
      <c r="Z170" s="17"/>
      <c r="AA170" s="17"/>
      <c r="AB170" s="17"/>
      <c r="AC170" s="17"/>
    </row>
    <row r="171" spans="1:29">
      <c r="A171" s="17"/>
      <c r="B171" s="17"/>
      <c r="C171" s="245">
        <v>360</v>
      </c>
      <c r="D171" s="237">
        <f t="shared" si="11"/>
        <v>2</v>
      </c>
      <c r="E171" s="141">
        <f t="shared" si="12"/>
        <v>-23.8</v>
      </c>
      <c r="F171" s="17"/>
      <c r="G171" s="17"/>
      <c r="H171" s="17"/>
      <c r="I171" s="17"/>
      <c r="J171" s="17"/>
      <c r="K171" s="17"/>
      <c r="L171" s="17"/>
      <c r="M171" s="17"/>
      <c r="N171" s="17"/>
      <c r="O171" s="17"/>
      <c r="P171" s="17"/>
      <c r="Q171" s="17"/>
      <c r="R171" s="17"/>
      <c r="S171" s="17"/>
      <c r="T171" s="17"/>
      <c r="U171" s="17"/>
      <c r="V171" s="17"/>
      <c r="W171" s="17"/>
      <c r="X171" s="17"/>
      <c r="Y171" s="17"/>
      <c r="Z171" s="17"/>
      <c r="AA171" s="17"/>
      <c r="AB171" s="17"/>
      <c r="AC171" s="17"/>
    </row>
    <row r="172" spans="1:29">
      <c r="A172" s="17"/>
      <c r="B172" s="17"/>
      <c r="C172" s="245"/>
      <c r="D172" s="237"/>
      <c r="E172" s="141"/>
      <c r="F172" s="17"/>
      <c r="G172" s="17"/>
      <c r="H172" s="17"/>
      <c r="I172" s="17"/>
      <c r="J172" s="17"/>
      <c r="K172" s="17"/>
      <c r="L172" s="17"/>
      <c r="M172" s="17"/>
      <c r="N172" s="17"/>
      <c r="O172" s="17"/>
      <c r="P172" s="17"/>
      <c r="Q172" s="17"/>
      <c r="R172" s="17"/>
      <c r="S172" s="17"/>
      <c r="T172" s="17"/>
      <c r="U172" s="17"/>
      <c r="V172" s="17"/>
      <c r="W172" s="17"/>
      <c r="X172" s="17"/>
      <c r="Y172" s="17"/>
      <c r="Z172" s="17"/>
      <c r="AA172" s="17"/>
      <c r="AB172" s="17"/>
      <c r="AC172" s="17"/>
    </row>
    <row r="173" spans="1:29">
      <c r="A173" s="17"/>
      <c r="B173" s="17"/>
      <c r="C173" s="245"/>
      <c r="D173" s="237"/>
      <c r="E173" s="141"/>
      <c r="F173" s="17"/>
      <c r="G173" s="17"/>
      <c r="H173" s="17"/>
      <c r="I173" s="17"/>
      <c r="J173" s="17"/>
      <c r="K173" s="17"/>
      <c r="L173" s="17"/>
      <c r="M173" s="17"/>
      <c r="N173" s="17"/>
      <c r="O173" s="17"/>
      <c r="P173" s="17"/>
      <c r="Q173" s="17"/>
      <c r="R173" s="17"/>
      <c r="S173" s="17"/>
      <c r="T173" s="17"/>
      <c r="U173" s="17"/>
      <c r="V173" s="17"/>
      <c r="W173" s="17"/>
      <c r="X173" s="17"/>
      <c r="Y173" s="17"/>
      <c r="Z173" s="17"/>
      <c r="AA173" s="17"/>
      <c r="AB173" s="17"/>
      <c r="AC173" s="17"/>
    </row>
    <row r="174" spans="1:29">
      <c r="A174" s="17"/>
      <c r="B174" s="249" t="s">
        <v>9</v>
      </c>
      <c r="C174" s="17"/>
      <c r="D174" s="769" t="s">
        <v>470</v>
      </c>
      <c r="E174" s="770" t="s">
        <v>944</v>
      </c>
      <c r="F174" s="17"/>
      <c r="G174" s="17"/>
      <c r="H174" s="17"/>
      <c r="I174" s="17"/>
      <c r="J174" s="17"/>
      <c r="K174" s="17"/>
      <c r="L174" s="17"/>
      <c r="M174" s="17"/>
      <c r="N174" s="17"/>
      <c r="O174" s="17"/>
      <c r="P174" s="17"/>
      <c r="Q174" s="17"/>
      <c r="R174" s="17"/>
      <c r="S174" s="17"/>
      <c r="T174" s="17"/>
      <c r="U174" s="17"/>
      <c r="V174" s="17"/>
      <c r="W174" s="17"/>
      <c r="X174" s="17"/>
      <c r="Y174" s="17"/>
      <c r="Z174" s="17"/>
      <c r="AA174" s="17"/>
      <c r="AB174" s="17"/>
      <c r="AC174" s="17"/>
    </row>
    <row r="175" spans="1:29">
      <c r="A175" s="17"/>
      <c r="B175" s="764" t="s">
        <v>947</v>
      </c>
      <c r="C175" s="768" t="s">
        <v>929</v>
      </c>
      <c r="D175" s="771" t="s">
        <v>930</v>
      </c>
      <c r="E175" s="771" t="s">
        <v>930</v>
      </c>
      <c r="F175" s="697"/>
      <c r="G175" s="697"/>
      <c r="H175" s="697"/>
      <c r="I175" s="697"/>
      <c r="J175" s="697"/>
      <c r="K175" s="697"/>
      <c r="L175" s="697"/>
      <c r="M175" s="28"/>
      <c r="N175" s="28"/>
      <c r="O175" s="17"/>
      <c r="P175" s="17"/>
      <c r="Q175" s="17"/>
      <c r="R175" s="17"/>
      <c r="S175" s="17"/>
      <c r="T175" s="17"/>
      <c r="U175" s="17"/>
      <c r="V175" s="17"/>
      <c r="W175" s="17"/>
      <c r="X175" s="17"/>
      <c r="Y175" s="17"/>
      <c r="Z175" s="17"/>
      <c r="AA175" s="17"/>
      <c r="AB175" s="17"/>
      <c r="AC175" s="17"/>
    </row>
    <row r="176" spans="1:29">
      <c r="A176" s="17"/>
      <c r="B176" s="249"/>
      <c r="C176" s="245">
        <v>0</v>
      </c>
      <c r="D176" s="602">
        <f t="shared" ref="D176:D211" si="14">4-1.5*((4-10*LOG10(1.256*(1+COS(RADIANS(C176))))))</f>
        <v>4.0002945259773774</v>
      </c>
      <c r="E176" s="245"/>
      <c r="F176" s="697"/>
      <c r="G176" s="697"/>
      <c r="H176" s="697"/>
      <c r="I176" s="697"/>
      <c r="J176" s="697"/>
      <c r="K176" s="697"/>
      <c r="L176" s="697"/>
      <c r="M176" s="28"/>
      <c r="N176" s="28"/>
      <c r="O176" s="17"/>
      <c r="P176" s="17"/>
      <c r="Q176" s="17"/>
      <c r="R176" s="17"/>
      <c r="S176" s="17"/>
      <c r="T176" s="17"/>
      <c r="U176" s="17"/>
      <c r="V176" s="17"/>
      <c r="W176" s="17"/>
      <c r="X176" s="17"/>
      <c r="Y176" s="17"/>
      <c r="Z176" s="17"/>
      <c r="AA176" s="17"/>
      <c r="AB176" s="17"/>
      <c r="AC176" s="17"/>
    </row>
    <row r="177" spans="1:29">
      <c r="A177" s="17"/>
      <c r="B177" s="249"/>
      <c r="C177" s="245">
        <f t="shared" ref="C177:C212" si="15">C176+5</f>
        <v>5</v>
      </c>
      <c r="D177" s="602">
        <f t="shared" si="14"/>
        <v>3.9878880574860744</v>
      </c>
      <c r="E177" s="245"/>
      <c r="F177" s="697"/>
      <c r="G177" s="697"/>
      <c r="H177" s="697"/>
      <c r="I177" s="697"/>
      <c r="J177" s="697"/>
      <c r="K177" s="697"/>
      <c r="L177" s="697"/>
      <c r="M177" s="28"/>
      <c r="N177" s="28"/>
      <c r="O177" s="17"/>
      <c r="P177" s="17"/>
      <c r="Q177" s="17"/>
      <c r="R177" s="17"/>
      <c r="S177" s="17"/>
      <c r="T177" s="17"/>
      <c r="U177" s="17"/>
      <c r="V177" s="17"/>
      <c r="W177" s="17"/>
      <c r="X177" s="17"/>
      <c r="Y177" s="17"/>
      <c r="Z177" s="17"/>
      <c r="AA177" s="17"/>
      <c r="AB177" s="17"/>
      <c r="AC177" s="17"/>
    </row>
    <row r="178" spans="1:29">
      <c r="A178" s="17"/>
      <c r="B178" s="249"/>
      <c r="C178" s="245">
        <f t="shared" si="15"/>
        <v>10</v>
      </c>
      <c r="D178" s="602">
        <f t="shared" si="14"/>
        <v>3.9506213065023497</v>
      </c>
      <c r="E178" s="245"/>
      <c r="F178" s="697"/>
      <c r="G178" s="697"/>
      <c r="H178" s="697"/>
      <c r="I178" s="697"/>
      <c r="J178" s="697"/>
      <c r="K178" s="697"/>
      <c r="L178" s="697"/>
      <c r="M178" s="28"/>
      <c r="N178" s="28"/>
      <c r="O178" s="17"/>
      <c r="P178" s="17"/>
      <c r="Q178" s="17"/>
      <c r="R178" s="17"/>
      <c r="S178" s="17"/>
      <c r="T178" s="17"/>
      <c r="U178" s="17"/>
      <c r="V178" s="17"/>
      <c r="W178" s="17"/>
      <c r="X178" s="17"/>
      <c r="Y178" s="17"/>
      <c r="Z178" s="17"/>
      <c r="AA178" s="17"/>
      <c r="AB178" s="17"/>
      <c r="AC178" s="17"/>
    </row>
    <row r="179" spans="1:29">
      <c r="A179" s="17"/>
      <c r="B179" s="249"/>
      <c r="C179" s="245">
        <f t="shared" si="15"/>
        <v>15</v>
      </c>
      <c r="D179" s="602">
        <f t="shared" si="14"/>
        <v>3.8883515113557801</v>
      </c>
      <c r="E179" s="245"/>
      <c r="F179" s="697"/>
      <c r="G179" s="697"/>
      <c r="H179" s="697"/>
      <c r="I179" s="697"/>
      <c r="J179" s="697"/>
      <c r="K179" s="697"/>
      <c r="L179" s="697"/>
      <c r="M179" s="28"/>
      <c r="N179" s="28"/>
      <c r="O179" s="17"/>
      <c r="P179" s="17"/>
      <c r="Q179" s="17"/>
      <c r="R179" s="17"/>
      <c r="S179" s="17"/>
      <c r="T179" s="17"/>
      <c r="U179" s="17"/>
      <c r="V179" s="17"/>
      <c r="W179" s="17"/>
      <c r="X179" s="17"/>
      <c r="Y179" s="17"/>
      <c r="Z179" s="17"/>
      <c r="AA179" s="17"/>
      <c r="AB179" s="17"/>
      <c r="AC179" s="17"/>
    </row>
    <row r="180" spans="1:29">
      <c r="A180" s="17"/>
      <c r="B180" s="249"/>
      <c r="C180" s="245">
        <f t="shared" si="15"/>
        <v>20</v>
      </c>
      <c r="D180" s="602">
        <f t="shared" si="14"/>
        <v>3.8008382950754434</v>
      </c>
      <c r="E180" s="245"/>
      <c r="F180" s="697"/>
      <c r="G180" s="697"/>
      <c r="H180" s="697"/>
      <c r="I180" s="697"/>
      <c r="J180" s="697"/>
      <c r="K180" s="697"/>
      <c r="L180" s="697"/>
      <c r="M180" s="28"/>
      <c r="N180" s="28"/>
      <c r="O180" s="17"/>
      <c r="P180" s="17"/>
      <c r="Q180" s="17"/>
      <c r="R180" s="17"/>
      <c r="S180" s="17"/>
      <c r="T180" s="17"/>
      <c r="U180" s="17"/>
      <c r="V180" s="17"/>
      <c r="W180" s="17"/>
      <c r="X180" s="17"/>
      <c r="Y180" s="17"/>
      <c r="Z180" s="17"/>
      <c r="AA180" s="17"/>
      <c r="AB180" s="17"/>
      <c r="AC180" s="17"/>
    </row>
    <row r="181" spans="1:29">
      <c r="A181" s="17"/>
      <c r="B181" s="249"/>
      <c r="C181" s="245">
        <f t="shared" si="15"/>
        <v>25</v>
      </c>
      <c r="D181" s="602">
        <f t="shared" si="14"/>
        <v>3.6877399197602871</v>
      </c>
      <c r="E181" s="245" t="s">
        <v>9</v>
      </c>
      <c r="F181" s="697"/>
      <c r="G181" s="697"/>
      <c r="H181" s="697"/>
      <c r="I181" s="697"/>
      <c r="J181" s="697"/>
      <c r="K181" s="697"/>
      <c r="L181" s="697"/>
      <c r="M181" s="28"/>
      <c r="N181" s="28"/>
      <c r="O181" s="17"/>
      <c r="P181" s="17"/>
      <c r="Q181" s="17"/>
      <c r="R181" s="17"/>
      <c r="S181" s="17"/>
      <c r="T181" s="17"/>
      <c r="U181" s="17"/>
      <c r="V181" s="17"/>
      <c r="W181" s="17"/>
      <c r="X181" s="17"/>
      <c r="Y181" s="17"/>
      <c r="Z181" s="17"/>
      <c r="AA181" s="17"/>
      <c r="AB181" s="17"/>
      <c r="AC181" s="17"/>
    </row>
    <row r="182" spans="1:29">
      <c r="A182" s="17"/>
      <c r="B182" s="249"/>
      <c r="C182" s="245">
        <f t="shared" si="15"/>
        <v>30</v>
      </c>
      <c r="D182" s="602">
        <f t="shared" si="14"/>
        <v>3.5486078690583334</v>
      </c>
      <c r="E182" s="245"/>
      <c r="F182" s="697"/>
      <c r="G182" s="697"/>
      <c r="H182" s="697"/>
      <c r="I182" s="697"/>
      <c r="J182" s="697"/>
      <c r="K182" s="697"/>
      <c r="L182" s="697"/>
      <c r="M182" s="28"/>
      <c r="N182" s="28"/>
      <c r="O182" s="17"/>
      <c r="P182" s="17"/>
      <c r="Q182" s="17"/>
      <c r="R182" s="17"/>
      <c r="S182" s="17"/>
      <c r="T182" s="17"/>
      <c r="U182" s="17"/>
      <c r="V182" s="17"/>
      <c r="W182" s="17"/>
      <c r="X182" s="17"/>
      <c r="Y182" s="17"/>
      <c r="Z182" s="17"/>
      <c r="AA182" s="17"/>
      <c r="AB182" s="17"/>
      <c r="AC182" s="17"/>
    </row>
    <row r="183" spans="1:29">
      <c r="A183" s="17"/>
      <c r="B183" s="249"/>
      <c r="C183" s="245">
        <f t="shared" si="15"/>
        <v>35</v>
      </c>
      <c r="D183" s="602">
        <f t="shared" si="14"/>
        <v>3.3828795731450212</v>
      </c>
      <c r="E183" s="245"/>
      <c r="F183" s="697"/>
      <c r="G183" s="697"/>
      <c r="H183" s="697"/>
      <c r="I183" s="697"/>
      <c r="J183" s="697"/>
      <c r="K183" s="697"/>
      <c r="L183" s="697"/>
      <c r="M183" s="28"/>
      <c r="N183" s="28"/>
      <c r="O183" s="17"/>
      <c r="P183" s="17"/>
      <c r="Q183" s="17"/>
      <c r="R183" s="17"/>
      <c r="S183" s="17"/>
      <c r="T183" s="17"/>
      <c r="U183" s="17"/>
      <c r="V183" s="17"/>
      <c r="W183" s="17"/>
      <c r="X183" s="17"/>
      <c r="Y183" s="17"/>
      <c r="Z183" s="17"/>
      <c r="AA183" s="17"/>
      <c r="AB183" s="17"/>
      <c r="AC183" s="17"/>
    </row>
    <row r="184" spans="1:29">
      <c r="A184" s="17"/>
      <c r="B184" s="249"/>
      <c r="C184" s="245">
        <f t="shared" si="15"/>
        <v>40</v>
      </c>
      <c r="D184" s="602">
        <f t="shared" si="14"/>
        <v>3.1898690192654722</v>
      </c>
      <c r="E184" s="245"/>
      <c r="F184" s="697"/>
      <c r="G184" s="697"/>
      <c r="H184" s="697"/>
      <c r="I184" s="697"/>
      <c r="J184" s="697"/>
      <c r="K184" s="697"/>
      <c r="L184" s="697"/>
      <c r="M184" s="28"/>
      <c r="N184" s="28"/>
      <c r="O184" s="17"/>
      <c r="P184" s="17"/>
      <c r="Q184" s="17"/>
      <c r="R184" s="17"/>
      <c r="S184" s="17"/>
      <c r="T184" s="17"/>
      <c r="U184" s="17"/>
      <c r="V184" s="17"/>
      <c r="W184" s="17"/>
      <c r="X184" s="17"/>
      <c r="Y184" s="17"/>
      <c r="Z184" s="17"/>
      <c r="AA184" s="17"/>
      <c r="AB184" s="17"/>
      <c r="AC184" s="17"/>
    </row>
    <row r="185" spans="1:29">
      <c r="A185" s="17"/>
      <c r="B185" s="249"/>
      <c r="C185" s="245">
        <f t="shared" si="15"/>
        <v>45</v>
      </c>
      <c r="D185" s="602">
        <f t="shared" si="14"/>
        <v>2.9687549036057468</v>
      </c>
      <c r="E185" s="245"/>
      <c r="F185" s="697"/>
      <c r="G185" s="697"/>
      <c r="H185" s="697" t="s">
        <v>9</v>
      </c>
      <c r="I185" s="697" t="s">
        <v>948</v>
      </c>
      <c r="J185" s="697"/>
      <c r="K185" s="697"/>
      <c r="L185" s="697"/>
      <c r="M185" s="28"/>
      <c r="N185" s="28"/>
      <c r="O185" s="17"/>
      <c r="P185" s="17"/>
      <c r="Q185" s="17"/>
      <c r="R185" s="17"/>
      <c r="S185" s="17"/>
      <c r="T185" s="17"/>
      <c r="U185" s="17"/>
      <c r="V185" s="17"/>
      <c r="W185" s="17"/>
      <c r="X185" s="17"/>
      <c r="Y185" s="17"/>
      <c r="Z185" s="17"/>
      <c r="AA185" s="17"/>
      <c r="AB185" s="17"/>
      <c r="AC185" s="17"/>
    </row>
    <row r="186" spans="1:29">
      <c r="A186" s="17"/>
      <c r="B186" s="249"/>
      <c r="C186" s="245">
        <f t="shared" si="15"/>
        <v>50</v>
      </c>
      <c r="D186" s="602">
        <f t="shared" si="14"/>
        <v>2.7185658705693321</v>
      </c>
      <c r="E186" s="245"/>
      <c r="F186" s="697"/>
      <c r="G186" s="697"/>
      <c r="H186" s="697"/>
      <c r="I186" s="697"/>
      <c r="J186" s="697" t="s">
        <v>932</v>
      </c>
      <c r="K186" s="697"/>
      <c r="L186" s="697"/>
      <c r="M186" s="28"/>
      <c r="N186" s="28"/>
      <c r="O186" s="17"/>
      <c r="P186" s="17"/>
      <c r="Q186" s="17"/>
      <c r="R186" s="17"/>
      <c r="S186" s="17"/>
      <c r="T186" s="17"/>
      <c r="U186" s="17"/>
      <c r="V186" s="17"/>
      <c r="W186" s="17"/>
      <c r="X186" s="17"/>
      <c r="Y186" s="17"/>
      <c r="Z186" s="17"/>
      <c r="AA186" s="17"/>
      <c r="AB186" s="17"/>
      <c r="AC186" s="17"/>
    </row>
    <row r="187" spans="1:29">
      <c r="A187" s="17"/>
      <c r="B187" s="249"/>
      <c r="C187" s="245">
        <f t="shared" si="15"/>
        <v>55</v>
      </c>
      <c r="D187" s="602">
        <f t="shared" si="14"/>
        <v>2.4381622447440372</v>
      </c>
      <c r="E187" s="245"/>
      <c r="F187" s="697"/>
      <c r="G187" s="697"/>
      <c r="H187" s="697"/>
      <c r="I187" s="697"/>
      <c r="J187" s="697"/>
      <c r="K187" s="697"/>
      <c r="L187" s="697"/>
      <c r="M187" s="28"/>
      <c r="N187" s="28"/>
      <c r="O187" s="17"/>
      <c r="P187" s="17"/>
      <c r="Q187" s="17"/>
      <c r="R187" s="17"/>
      <c r="S187" s="17"/>
      <c r="T187" s="17"/>
      <c r="U187" s="17"/>
      <c r="V187" s="17"/>
      <c r="W187" s="17"/>
      <c r="X187" s="17"/>
      <c r="Y187" s="17"/>
      <c r="Z187" s="17"/>
      <c r="AA187" s="17"/>
      <c r="AB187" s="17"/>
      <c r="AC187" s="17"/>
    </row>
    <row r="188" spans="1:29">
      <c r="A188" s="17"/>
      <c r="B188" s="249"/>
      <c r="C188" s="245">
        <f t="shared" si="15"/>
        <v>60</v>
      </c>
      <c r="D188" s="602">
        <f t="shared" si="14"/>
        <v>2.1262134768528775</v>
      </c>
      <c r="E188" s="245"/>
      <c r="F188" s="697"/>
      <c r="G188" s="697"/>
      <c r="H188" s="697"/>
      <c r="I188" s="697"/>
      <c r="J188" s="697"/>
      <c r="K188" s="697"/>
      <c r="L188" s="697"/>
      <c r="M188" s="28"/>
      <c r="N188" s="28"/>
      <c r="O188" s="17"/>
      <c r="P188" s="17"/>
      <c r="Q188" s="17"/>
      <c r="R188" s="17"/>
      <c r="S188" s="17"/>
      <c r="T188" s="17"/>
      <c r="U188" s="17"/>
      <c r="V188" s="17"/>
      <c r="W188" s="17"/>
      <c r="X188" s="17"/>
      <c r="Y188" s="17"/>
      <c r="Z188" s="17"/>
      <c r="AA188" s="17"/>
      <c r="AB188" s="17"/>
      <c r="AC188" s="17"/>
    </row>
    <row r="189" spans="1:29">
      <c r="A189" s="17"/>
      <c r="B189" s="249"/>
      <c r="C189" s="245">
        <f t="shared" si="15"/>
        <v>65</v>
      </c>
      <c r="D189" s="602">
        <f t="shared" si="14"/>
        <v>1.7811702806787064</v>
      </c>
      <c r="E189" s="245"/>
      <c r="F189" s="697"/>
      <c r="G189" s="697"/>
      <c r="H189" s="697"/>
      <c r="I189" s="697"/>
      <c r="J189" s="697"/>
      <c r="K189" s="697"/>
      <c r="L189" s="697"/>
      <c r="M189" s="28"/>
      <c r="N189" s="28"/>
      <c r="O189" s="17"/>
      <c r="P189" s="17"/>
      <c r="Q189" s="17"/>
      <c r="R189" s="17"/>
      <c r="S189" s="17"/>
      <c r="T189" s="17"/>
      <c r="U189" s="17"/>
      <c r="V189" s="17"/>
      <c r="W189" s="17"/>
      <c r="X189" s="17"/>
      <c r="Y189" s="17"/>
      <c r="Z189" s="17"/>
      <c r="AA189" s="17"/>
      <c r="AB189" s="17"/>
      <c r="AC189" s="17"/>
    </row>
    <row r="190" spans="1:29">
      <c r="A190" s="17"/>
      <c r="B190" s="249"/>
      <c r="C190" s="245">
        <f t="shared" si="15"/>
        <v>70</v>
      </c>
      <c r="D190" s="602">
        <f t="shared" si="14"/>
        <v>1.4012301087231167</v>
      </c>
      <c r="E190" s="245"/>
      <c r="F190" s="697"/>
      <c r="G190" s="697"/>
      <c r="H190" s="697"/>
      <c r="I190" s="697"/>
      <c r="J190" s="697"/>
      <c r="K190" s="697"/>
      <c r="L190" s="697"/>
      <c r="M190" s="28"/>
      <c r="N190" s="28"/>
      <c r="O190" s="17"/>
      <c r="P190" s="17"/>
      <c r="Q190" s="17"/>
      <c r="R190" s="17"/>
      <c r="S190" s="17"/>
      <c r="T190" s="17"/>
      <c r="U190" s="17"/>
      <c r="V190" s="17"/>
      <c r="W190" s="17"/>
      <c r="X190" s="17"/>
      <c r="Y190" s="17"/>
      <c r="Z190" s="17"/>
      <c r="AA190" s="17"/>
      <c r="AB190" s="17"/>
      <c r="AC190" s="17"/>
    </row>
    <row r="191" spans="1:29">
      <c r="A191" s="17"/>
      <c r="B191" s="249"/>
      <c r="C191" s="245">
        <f t="shared" si="15"/>
        <v>75</v>
      </c>
      <c r="D191" s="602">
        <f t="shared" si="14"/>
        <v>0.98429416422027893</v>
      </c>
      <c r="E191" s="245"/>
      <c r="F191" s="697"/>
      <c r="G191" s="697"/>
      <c r="H191" s="697"/>
      <c r="I191" s="697"/>
      <c r="J191" s="697"/>
      <c r="K191" s="697"/>
      <c r="L191" s="697"/>
      <c r="M191" s="28"/>
      <c r="N191" s="28"/>
      <c r="O191" s="17"/>
      <c r="P191" s="17"/>
      <c r="Q191" s="17"/>
      <c r="R191" s="17"/>
      <c r="S191" s="17"/>
      <c r="T191" s="17"/>
      <c r="U191" s="17"/>
      <c r="V191" s="17"/>
      <c r="W191" s="17"/>
      <c r="X191" s="17"/>
      <c r="Y191" s="17"/>
      <c r="Z191" s="17"/>
      <c r="AA191" s="17"/>
      <c r="AB191" s="17"/>
      <c r="AC191" s="17"/>
    </row>
    <row r="192" spans="1:29">
      <c r="A192" s="17"/>
      <c r="B192" s="249"/>
      <c r="C192" s="245">
        <f t="shared" si="15"/>
        <v>80</v>
      </c>
      <c r="D192" s="602">
        <f t="shared" si="14"/>
        <v>0.52791352258296209</v>
      </c>
      <c r="E192" s="245"/>
      <c r="F192" s="697"/>
      <c r="G192" s="697"/>
      <c r="H192" s="697"/>
      <c r="I192" s="697"/>
      <c r="J192" s="697"/>
      <c r="K192" s="697"/>
      <c r="L192" s="697"/>
      <c r="M192" s="28"/>
      <c r="N192" s="28"/>
      <c r="O192" s="17"/>
      <c r="P192" s="17"/>
      <c r="Q192" s="17"/>
      <c r="R192" s="17"/>
      <c r="S192" s="17"/>
      <c r="T192" s="17"/>
      <c r="U192" s="17"/>
      <c r="V192" s="17"/>
      <c r="W192" s="17"/>
      <c r="X192" s="17"/>
      <c r="Y192" s="17"/>
      <c r="Z192" s="17"/>
      <c r="AA192" s="17"/>
      <c r="AB192" s="17"/>
      <c r="AC192" s="17"/>
    </row>
    <row r="193" spans="1:29">
      <c r="A193" s="17"/>
      <c r="B193" s="249"/>
      <c r="C193" s="245">
        <f t="shared" si="15"/>
        <v>85</v>
      </c>
      <c r="D193" s="602">
        <f t="shared" si="14"/>
        <v>2.9221055497633763E-2</v>
      </c>
      <c r="E193" s="245"/>
      <c r="F193" s="697"/>
      <c r="G193" s="697"/>
      <c r="H193" s="697"/>
      <c r="I193" s="697"/>
      <c r="J193" s="697"/>
      <c r="K193" s="697"/>
      <c r="L193" s="697"/>
      <c r="M193" s="28"/>
      <c r="N193" s="28"/>
      <c r="O193" s="17"/>
      <c r="P193" s="17"/>
      <c r="Q193" s="17"/>
      <c r="R193" s="17"/>
      <c r="S193" s="17"/>
      <c r="T193" s="17"/>
      <c r="U193" s="17"/>
      <c r="V193" s="17"/>
      <c r="W193" s="17"/>
      <c r="X193" s="17"/>
      <c r="Y193" s="17"/>
      <c r="Z193" s="17"/>
      <c r="AA193" s="17"/>
      <c r="AB193" s="17"/>
      <c r="AC193" s="17"/>
    </row>
    <row r="194" spans="1:29">
      <c r="A194" s="17"/>
      <c r="B194" s="249"/>
      <c r="C194" s="245">
        <f t="shared" si="15"/>
        <v>90</v>
      </c>
      <c r="D194" s="602">
        <f t="shared" si="14"/>
        <v>-0.51515540898233958</v>
      </c>
      <c r="E194" s="245"/>
      <c r="F194" s="697"/>
      <c r="G194" s="697"/>
      <c r="H194" s="697"/>
      <c r="I194" s="697"/>
      <c r="J194" s="697"/>
      <c r="K194" s="697"/>
      <c r="L194" s="697"/>
      <c r="M194" s="28"/>
      <c r="N194" s="28"/>
      <c r="O194" s="17"/>
      <c r="P194" s="17"/>
      <c r="Q194" s="17"/>
      <c r="R194" s="17"/>
      <c r="S194" s="17"/>
      <c r="T194" s="17"/>
      <c r="U194" s="17"/>
      <c r="V194" s="17"/>
      <c r="W194" s="17"/>
      <c r="X194" s="17"/>
      <c r="Y194" s="17"/>
      <c r="Z194" s="17"/>
      <c r="AA194" s="17"/>
      <c r="AB194" s="17"/>
      <c r="AC194" s="17"/>
    </row>
    <row r="195" spans="1:29">
      <c r="A195" s="17"/>
      <c r="B195" s="249"/>
      <c r="C195" s="245">
        <f t="shared" si="15"/>
        <v>95</v>
      </c>
      <c r="D195" s="602">
        <f t="shared" si="14"/>
        <v>-1.1092050929373443</v>
      </c>
      <c r="E195" s="245"/>
      <c r="F195" s="697"/>
      <c r="G195" s="697"/>
      <c r="H195" s="697"/>
      <c r="I195" s="697"/>
      <c r="J195" s="697"/>
      <c r="K195" s="697"/>
      <c r="L195" s="697"/>
      <c r="M195" s="28"/>
      <c r="N195" s="28"/>
      <c r="O195" s="17"/>
      <c r="P195" s="17"/>
      <c r="Q195" s="17"/>
      <c r="R195" s="17"/>
      <c r="S195" s="17"/>
      <c r="T195" s="17"/>
      <c r="U195" s="17"/>
      <c r="V195" s="17"/>
      <c r="W195" s="17"/>
      <c r="X195" s="17"/>
      <c r="Y195" s="17"/>
      <c r="Z195" s="17"/>
      <c r="AA195" s="17"/>
      <c r="AB195" s="17"/>
      <c r="AC195" s="17"/>
    </row>
    <row r="196" spans="1:29">
      <c r="A196" s="17"/>
      <c r="B196" s="249"/>
      <c r="C196" s="245">
        <f t="shared" si="15"/>
        <v>100</v>
      </c>
      <c r="D196" s="602">
        <f t="shared" si="14"/>
        <v>-1.7576805714495745</v>
      </c>
      <c r="E196" s="245"/>
      <c r="F196" s="697"/>
      <c r="G196" s="697"/>
      <c r="H196" s="697"/>
      <c r="I196" s="697"/>
      <c r="J196" s="697"/>
      <c r="K196" s="697"/>
      <c r="L196" s="697"/>
      <c r="M196" s="28"/>
      <c r="N196" s="28"/>
      <c r="O196" s="17"/>
      <c r="P196" s="17"/>
      <c r="Q196" s="17"/>
      <c r="R196" s="17"/>
      <c r="S196" s="17"/>
      <c r="T196" s="17"/>
      <c r="U196" s="17"/>
      <c r="V196" s="17"/>
      <c r="W196" s="17"/>
      <c r="X196" s="17"/>
      <c r="Y196" s="17"/>
      <c r="Z196" s="17"/>
      <c r="AA196" s="17"/>
      <c r="AB196" s="17"/>
      <c r="AC196" s="17"/>
    </row>
    <row r="197" spans="1:29">
      <c r="A197" s="17"/>
      <c r="B197" s="249"/>
      <c r="C197" s="245">
        <f t="shared" si="15"/>
        <v>105</v>
      </c>
      <c r="D197" s="602">
        <f t="shared" si="14"/>
        <v>-2.4662916391040044</v>
      </c>
      <c r="E197" s="245"/>
      <c r="F197" s="697"/>
      <c r="G197" s="697"/>
      <c r="H197" s="697"/>
      <c r="I197" s="697"/>
      <c r="J197" s="697"/>
      <c r="K197" s="697"/>
      <c r="L197" s="697"/>
      <c r="M197" s="28"/>
      <c r="N197" s="28"/>
      <c r="O197" s="17"/>
      <c r="P197" s="17"/>
      <c r="Q197" s="17"/>
      <c r="R197" s="17"/>
      <c r="S197" s="17"/>
      <c r="T197" s="17"/>
      <c r="U197" s="17"/>
      <c r="V197" s="17"/>
      <c r="W197" s="17"/>
      <c r="X197" s="17"/>
      <c r="Y197" s="17"/>
      <c r="Z197" s="17"/>
      <c r="AA197" s="17"/>
      <c r="AB197" s="17"/>
      <c r="AC197" s="17"/>
    </row>
    <row r="198" spans="1:29">
      <c r="A198" s="17"/>
      <c r="B198" s="249"/>
      <c r="C198" s="245">
        <f t="shared" si="15"/>
        <v>110</v>
      </c>
      <c r="D198" s="602">
        <f t="shared" si="14"/>
        <v>-3.2419664333997016</v>
      </c>
      <c r="E198" s="245"/>
      <c r="F198" s="697"/>
      <c r="G198" s="697"/>
      <c r="H198" s="697"/>
      <c r="I198" s="697"/>
      <c r="J198" s="697"/>
      <c r="K198" s="697"/>
      <c r="L198" s="697"/>
      <c r="M198" s="28"/>
      <c r="N198" s="28"/>
      <c r="O198" s="17"/>
      <c r="P198" s="17"/>
      <c r="Q198" s="17"/>
      <c r="R198" s="17"/>
      <c r="S198" s="17"/>
      <c r="T198" s="17"/>
      <c r="U198" s="17"/>
      <c r="V198" s="17"/>
      <c r="W198" s="17"/>
      <c r="X198" s="17"/>
      <c r="Y198" s="17"/>
      <c r="Z198" s="17"/>
      <c r="AA198" s="17"/>
      <c r="AB198" s="17"/>
      <c r="AC198" s="17"/>
    </row>
    <row r="199" spans="1:29">
      <c r="A199" s="17"/>
      <c r="B199" s="249"/>
      <c r="C199" s="245">
        <f t="shared" si="15"/>
        <v>115</v>
      </c>
      <c r="D199" s="602">
        <f t="shared" si="14"/>
        <v>-4.0932097540514292</v>
      </c>
      <c r="E199" s="245"/>
      <c r="F199" s="697"/>
      <c r="G199" s="697"/>
      <c r="H199" s="697"/>
      <c r="I199" s="697"/>
      <c r="J199" s="697"/>
      <c r="K199" s="697"/>
      <c r="L199" s="697"/>
      <c r="M199" s="28"/>
      <c r="N199" s="28"/>
      <c r="O199" s="17"/>
      <c r="P199" s="17"/>
      <c r="Q199" s="17"/>
      <c r="R199" s="17"/>
      <c r="S199" s="17"/>
      <c r="T199" s="17"/>
      <c r="U199" s="17"/>
      <c r="V199" s="17"/>
      <c r="W199" s="17"/>
      <c r="X199" s="17"/>
      <c r="Y199" s="17"/>
      <c r="Z199" s="17"/>
      <c r="AA199" s="17"/>
      <c r="AB199" s="17"/>
      <c r="AC199" s="17"/>
    </row>
    <row r="200" spans="1:29">
      <c r="A200" s="17"/>
      <c r="B200" s="249"/>
      <c r="C200" s="245">
        <f t="shared" si="15"/>
        <v>120</v>
      </c>
      <c r="D200" s="602">
        <f t="shared" si="14"/>
        <v>-5.0306053439420548</v>
      </c>
      <c r="E200" s="245"/>
      <c r="F200" s="17"/>
      <c r="G200" s="17"/>
      <c r="H200" s="17"/>
      <c r="I200" s="17"/>
      <c r="J200" s="17"/>
      <c r="K200" s="17"/>
      <c r="L200" s="17"/>
      <c r="M200" s="17"/>
      <c r="N200" s="17"/>
      <c r="O200" s="17"/>
      <c r="P200" s="17" t="s">
        <v>9</v>
      </c>
      <c r="Q200" s="17"/>
      <c r="R200" s="17"/>
      <c r="S200" s="17"/>
      <c r="T200" s="17"/>
      <c r="U200" s="17"/>
      <c r="V200" s="17"/>
      <c r="W200" s="17"/>
      <c r="X200" s="17"/>
      <c r="Y200" s="17"/>
      <c r="Z200" s="17"/>
      <c r="AA200" s="17"/>
      <c r="AB200" s="17"/>
      <c r="AC200" s="17"/>
    </row>
    <row r="201" spans="1:29">
      <c r="A201" s="17"/>
      <c r="B201" s="249"/>
      <c r="C201" s="245">
        <f t="shared" si="15"/>
        <v>125</v>
      </c>
      <c r="D201" s="602">
        <f t="shared" si="14"/>
        <v>-6.0675374799629793</v>
      </c>
      <c r="E201" s="245"/>
      <c r="F201" s="17"/>
      <c r="G201" s="17"/>
      <c r="H201" s="17"/>
      <c r="I201" s="17"/>
      <c r="J201" s="17"/>
      <c r="K201" s="17"/>
      <c r="L201" s="17"/>
      <c r="M201" s="17"/>
      <c r="N201" s="17"/>
      <c r="O201" s="17"/>
      <c r="P201" s="17"/>
      <c r="Q201" s="17"/>
      <c r="R201" s="17"/>
      <c r="S201" s="17"/>
      <c r="T201" s="17"/>
      <c r="U201" s="17"/>
      <c r="V201" s="17"/>
      <c r="W201" s="17"/>
      <c r="X201" s="17"/>
      <c r="Y201" s="17"/>
      <c r="Z201" s="17"/>
      <c r="AA201" s="17"/>
      <c r="AB201" s="17"/>
      <c r="AC201" s="17"/>
    </row>
    <row r="202" spans="1:29">
      <c r="A202" s="17"/>
      <c r="B202" s="249"/>
      <c r="C202" s="245">
        <f t="shared" si="15"/>
        <v>130</v>
      </c>
      <c r="D202" s="602">
        <f t="shared" si="14"/>
        <v>-7.2212576919284306</v>
      </c>
      <c r="E202" s="245"/>
      <c r="F202" s="17"/>
      <c r="G202" s="17"/>
      <c r="H202" s="17"/>
      <c r="I202" s="17"/>
      <c r="J202" s="17"/>
      <c r="K202" s="17"/>
      <c r="L202" s="17"/>
      <c r="M202" s="17"/>
      <c r="N202" s="17"/>
      <c r="O202" s="17"/>
      <c r="P202" s="17"/>
      <c r="Q202" s="17"/>
      <c r="R202" s="17"/>
      <c r="S202" s="17"/>
      <c r="T202" s="17"/>
      <c r="U202" s="17"/>
      <c r="V202" s="17"/>
      <c r="W202" s="17"/>
      <c r="X202" s="17"/>
      <c r="Y202" s="17"/>
      <c r="Z202" s="17"/>
      <c r="AA202" s="17"/>
      <c r="AB202" s="17"/>
      <c r="AC202" s="17"/>
    </row>
    <row r="203" spans="1:29">
      <c r="A203" s="17"/>
      <c r="B203" s="249"/>
      <c r="C203" s="245">
        <f t="shared" si="15"/>
        <v>135</v>
      </c>
      <c r="D203" s="602">
        <f t="shared" si="14"/>
        <v>-8.5145156565301416</v>
      </c>
      <c r="E203" s="245"/>
      <c r="F203" s="17"/>
      <c r="G203" s="17"/>
      <c r="H203" s="17"/>
      <c r="I203" s="17"/>
      <c r="J203" s="17"/>
      <c r="K203" s="17"/>
      <c r="L203" s="17"/>
      <c r="M203" s="17"/>
      <c r="N203" s="17"/>
      <c r="O203" s="17"/>
      <c r="P203" s="17"/>
      <c r="Q203" s="17"/>
      <c r="R203" s="17"/>
      <c r="S203" s="17"/>
      <c r="T203" s="17"/>
      <c r="U203" s="17"/>
      <c r="V203" s="17"/>
      <c r="W203" s="17"/>
      <c r="X203" s="17"/>
      <c r="Y203" s="17"/>
      <c r="Z203" s="17"/>
      <c r="AA203" s="17"/>
      <c r="AB203" s="17"/>
      <c r="AC203" s="17"/>
    </row>
    <row r="204" spans="1:29">
      <c r="A204" s="17"/>
      <c r="B204" s="249"/>
      <c r="C204" s="245">
        <f t="shared" si="15"/>
        <v>140</v>
      </c>
      <c r="D204" s="602">
        <f t="shared" si="14"/>
        <v>-9.9781549346571019</v>
      </c>
      <c r="E204" s="245"/>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row>
    <row r="205" spans="1:29">
      <c r="A205" s="17"/>
      <c r="B205" s="249"/>
      <c r="C205" s="245">
        <f t="shared" si="15"/>
        <v>145</v>
      </c>
      <c r="D205" s="602">
        <f t="shared" si="14"/>
        <v>-11.655451350486784</v>
      </c>
      <c r="E205" s="245"/>
      <c r="F205" s="17"/>
      <c r="G205" s="17"/>
      <c r="H205" s="17"/>
      <c r="I205" s="17"/>
      <c r="J205" s="17"/>
      <c r="K205" s="17"/>
      <c r="L205" s="17"/>
      <c r="M205" s="17"/>
      <c r="N205" s="17"/>
      <c r="O205" s="17"/>
      <c r="P205" s="17"/>
      <c r="Q205" s="17"/>
      <c r="R205" s="17"/>
      <c r="S205" s="17"/>
      <c r="T205" s="17"/>
      <c r="U205" s="17"/>
      <c r="V205" s="17"/>
      <c r="W205" s="17"/>
      <c r="X205" s="17"/>
      <c r="Y205" s="17"/>
      <c r="Z205" s="17"/>
      <c r="AA205" s="17"/>
      <c r="AB205" s="17"/>
      <c r="AC205" s="17"/>
    </row>
    <row r="206" spans="1:29">
      <c r="A206" s="17"/>
      <c r="B206" s="249"/>
      <c r="C206" s="245">
        <f t="shared" si="15"/>
        <v>150</v>
      </c>
      <c r="D206" s="602">
        <f t="shared" si="14"/>
        <v>-13.60981855694245</v>
      </c>
      <c r="E206" s="245" t="s">
        <v>9</v>
      </c>
      <c r="F206" s="17"/>
      <c r="G206" s="17"/>
      <c r="H206" s="17"/>
      <c r="I206" s="17"/>
      <c r="J206" s="17"/>
      <c r="K206" s="17"/>
      <c r="L206" s="17"/>
      <c r="M206" s="17"/>
      <c r="N206" s="17"/>
      <c r="O206" s="17"/>
      <c r="P206" s="17"/>
      <c r="Q206" s="17"/>
      <c r="R206" s="17"/>
      <c r="S206" s="17"/>
      <c r="T206" s="17"/>
      <c r="U206" s="17"/>
      <c r="V206" s="17"/>
      <c r="W206" s="17"/>
      <c r="X206" s="17"/>
      <c r="Y206" s="17"/>
      <c r="Z206" s="17"/>
      <c r="AA206" s="17"/>
      <c r="AB206" s="17"/>
      <c r="AC206" s="17"/>
    </row>
    <row r="207" spans="1:29">
      <c r="A207" s="17"/>
      <c r="B207" s="249"/>
      <c r="C207" s="245">
        <f t="shared" si="15"/>
        <v>155</v>
      </c>
      <c r="D207" s="602">
        <f t="shared" si="14"/>
        <v>-15.939602955630772</v>
      </c>
      <c r="E207" s="245"/>
      <c r="F207" s="17"/>
      <c r="G207" s="17"/>
      <c r="H207" s="17"/>
      <c r="I207" s="17"/>
      <c r="J207" s="17"/>
      <c r="K207" s="17"/>
      <c r="L207" s="17"/>
      <c r="M207" s="17"/>
      <c r="N207" s="17"/>
      <c r="O207" s="17"/>
      <c r="P207" s="17"/>
      <c r="Q207" s="17"/>
      <c r="R207" s="17"/>
      <c r="S207" s="17"/>
      <c r="T207" s="17"/>
      <c r="U207" s="17"/>
      <c r="V207" s="17"/>
      <c r="W207" s="17"/>
      <c r="X207" s="17"/>
      <c r="Y207" s="17"/>
      <c r="Z207" s="17"/>
      <c r="AA207" s="17"/>
      <c r="AB207" s="17"/>
      <c r="AC207" s="17"/>
    </row>
    <row r="208" spans="1:29">
      <c r="A208" s="17"/>
      <c r="B208" s="249"/>
      <c r="C208" s="245">
        <f t="shared" si="15"/>
        <v>160</v>
      </c>
      <c r="D208" s="602">
        <f t="shared" si="14"/>
        <v>-18.809598573674599</v>
      </c>
      <c r="E208" s="245"/>
      <c r="F208" s="17"/>
      <c r="G208" s="17"/>
      <c r="H208" s="17"/>
      <c r="I208" s="17"/>
      <c r="J208" s="17"/>
      <c r="K208" s="17"/>
      <c r="L208" s="17"/>
      <c r="M208" s="17"/>
      <c r="N208" s="17"/>
      <c r="O208" s="17"/>
      <c r="P208" s="17"/>
      <c r="Q208" s="17"/>
      <c r="R208" s="17"/>
      <c r="S208" s="17"/>
      <c r="T208" s="17"/>
      <c r="U208" s="17"/>
      <c r="V208" s="17"/>
      <c r="W208" s="17"/>
      <c r="X208" s="17"/>
      <c r="Y208" s="17"/>
      <c r="Z208" s="17"/>
      <c r="AA208" s="17"/>
      <c r="AB208" s="17"/>
      <c r="AC208" s="17"/>
    </row>
    <row r="209" spans="1:29">
      <c r="A209" s="17"/>
      <c r="B209" s="249"/>
      <c r="C209" s="245">
        <f t="shared" si="15"/>
        <v>165</v>
      </c>
      <c r="D209" s="602">
        <f t="shared" si="14"/>
        <v>-22.528775412240272</v>
      </c>
      <c r="E209" s="245"/>
      <c r="F209" s="17"/>
      <c r="G209" s="17"/>
      <c r="H209" s="17"/>
      <c r="I209" s="17"/>
      <c r="J209" s="17"/>
      <c r="K209" s="17"/>
      <c r="L209" s="17"/>
      <c r="M209" s="17"/>
      <c r="N209" s="17"/>
      <c r="O209" s="17"/>
      <c r="P209" s="17"/>
      <c r="Q209" s="17"/>
      <c r="R209" s="17"/>
      <c r="S209" s="17"/>
      <c r="T209" s="17"/>
      <c r="U209" s="17"/>
      <c r="V209" s="17"/>
      <c r="W209" s="17"/>
      <c r="X209" s="17"/>
      <c r="Y209" s="17"/>
      <c r="Z209" s="17"/>
      <c r="AA209" s="17"/>
      <c r="AB209" s="17"/>
      <c r="AC209" s="17"/>
    </row>
    <row r="210" spans="1:29">
      <c r="A210" s="17"/>
      <c r="B210" s="249"/>
      <c r="C210" s="245">
        <f t="shared" si="15"/>
        <v>170</v>
      </c>
      <c r="D210" s="602">
        <f t="shared" si="14"/>
        <v>-27.790825224118993</v>
      </c>
      <c r="E210" s="245"/>
      <c r="F210" s="17"/>
      <c r="G210" s="17"/>
      <c r="H210" s="17"/>
      <c r="I210" s="17"/>
      <c r="J210" s="17"/>
      <c r="K210" s="17"/>
      <c r="L210" s="17"/>
      <c r="M210" s="17"/>
      <c r="N210" s="17"/>
      <c r="O210" s="17"/>
      <c r="P210" s="17"/>
      <c r="Q210" s="17"/>
      <c r="R210" s="17"/>
      <c r="S210" s="17"/>
      <c r="T210" s="17"/>
      <c r="U210" s="17"/>
      <c r="V210" s="17"/>
      <c r="W210" s="17"/>
      <c r="X210" s="17"/>
      <c r="Y210" s="17"/>
      <c r="Z210" s="17"/>
      <c r="AA210" s="17"/>
      <c r="AB210" s="17"/>
      <c r="AC210" s="17"/>
    </row>
    <row r="211" spans="1:29">
      <c r="A211" s="17"/>
      <c r="B211" s="249"/>
      <c r="C211" s="245">
        <f t="shared" si="15"/>
        <v>175</v>
      </c>
      <c r="D211" s="602">
        <f t="shared" si="14"/>
        <v>-36.809318625547164</v>
      </c>
      <c r="E211" s="245"/>
      <c r="F211" s="17"/>
      <c r="G211" s="17"/>
      <c r="H211" s="17"/>
      <c r="I211" s="17"/>
      <c r="J211" s="17"/>
      <c r="K211" s="17"/>
      <c r="L211" s="17"/>
      <c r="M211" s="17"/>
      <c r="N211" s="17"/>
      <c r="O211" s="17"/>
      <c r="P211" s="17"/>
      <c r="Q211" s="17"/>
      <c r="R211" s="17"/>
      <c r="S211" s="17"/>
      <c r="T211" s="17"/>
      <c r="U211" s="17"/>
      <c r="V211" s="17"/>
      <c r="W211" s="17"/>
      <c r="X211" s="17"/>
      <c r="Y211" s="17"/>
      <c r="Z211" s="17"/>
      <c r="AA211" s="17"/>
      <c r="AB211" s="17"/>
      <c r="AC211" s="17"/>
    </row>
    <row r="212" spans="1:29">
      <c r="A212" s="17"/>
      <c r="B212" s="249"/>
      <c r="C212" s="245">
        <f t="shared" si="15"/>
        <v>180</v>
      </c>
      <c r="D212" s="602">
        <v>-160</v>
      </c>
      <c r="E212" s="245"/>
      <c r="F212" s="17"/>
      <c r="G212" s="17"/>
      <c r="H212" s="17"/>
      <c r="I212" s="17"/>
      <c r="J212" s="17"/>
      <c r="K212" s="17"/>
      <c r="L212" s="17"/>
      <c r="M212" s="17"/>
      <c r="N212" s="17"/>
      <c r="O212" s="17"/>
      <c r="P212" s="17"/>
      <c r="Q212" s="17"/>
      <c r="R212" s="17"/>
      <c r="S212" s="17"/>
      <c r="T212" s="17"/>
      <c r="U212" s="17"/>
      <c r="V212" s="17"/>
      <c r="W212" s="17"/>
      <c r="X212" s="17"/>
      <c r="Y212" s="17"/>
      <c r="Z212" s="17"/>
      <c r="AA212" s="17"/>
      <c r="AB212" s="17"/>
      <c r="AC212" s="17"/>
    </row>
    <row r="213" spans="1:29">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c r="AA213" s="17"/>
      <c r="AB213" s="17"/>
      <c r="AC213" s="17"/>
    </row>
    <row r="214" spans="1:29">
      <c r="A214" s="17"/>
      <c r="B214" s="249" t="s">
        <v>9</v>
      </c>
      <c r="C214" s="17"/>
      <c r="D214" s="769" t="s">
        <v>470</v>
      </c>
      <c r="E214" s="770" t="s">
        <v>944</v>
      </c>
      <c r="F214" s="17"/>
      <c r="G214" s="17"/>
      <c r="H214" s="17"/>
      <c r="I214" s="17"/>
      <c r="J214" s="17"/>
      <c r="K214" s="17"/>
      <c r="L214" s="17"/>
      <c r="M214" s="17"/>
      <c r="N214" s="17"/>
      <c r="O214" s="17"/>
      <c r="P214" s="17"/>
      <c r="Q214" s="17"/>
      <c r="R214" s="17"/>
      <c r="S214" s="17"/>
      <c r="T214" s="17"/>
      <c r="U214" s="17"/>
      <c r="V214" s="17"/>
      <c r="W214" s="17"/>
      <c r="X214" s="17"/>
      <c r="Y214" s="17"/>
      <c r="Z214" s="17"/>
      <c r="AA214" s="17"/>
      <c r="AB214" s="17"/>
      <c r="AC214" s="17"/>
    </row>
    <row r="215" spans="1:29">
      <c r="A215" s="17"/>
      <c r="B215" s="764" t="s">
        <v>949</v>
      </c>
      <c r="C215" s="768" t="s">
        <v>929</v>
      </c>
      <c r="D215" s="771" t="s">
        <v>930</v>
      </c>
      <c r="E215" s="772" t="s">
        <v>930</v>
      </c>
      <c r="F215" s="697"/>
      <c r="G215" s="697" t="s">
        <v>9</v>
      </c>
      <c r="H215" s="697"/>
      <c r="I215" s="697"/>
      <c r="J215" s="697"/>
      <c r="K215" s="697"/>
      <c r="L215" s="697"/>
      <c r="M215" s="697"/>
      <c r="N215" s="774"/>
      <c r="O215" s="17"/>
      <c r="P215" s="17"/>
      <c r="Q215" s="17"/>
      <c r="R215" s="17"/>
      <c r="S215" s="17"/>
      <c r="T215" s="17"/>
      <c r="U215" s="17"/>
      <c r="V215" s="17"/>
      <c r="W215" s="17"/>
      <c r="X215" s="17"/>
      <c r="Y215" s="17"/>
      <c r="Z215" s="17"/>
      <c r="AA215" s="17"/>
      <c r="AB215" s="17"/>
      <c r="AC215" s="17"/>
    </row>
    <row r="216" spans="1:29">
      <c r="A216" s="17"/>
      <c r="B216" s="17"/>
      <c r="C216" s="775">
        <v>1.0000000000000001E-5</v>
      </c>
      <c r="D216" s="776">
        <f t="shared" ref="D216:D252" si="16">6-(-10*LOG10(3282.81*((SIN(RADIANS(C216*1.7724))^2)/((C216*1.7724)^2))))</f>
        <v>6.0000048287003951</v>
      </c>
      <c r="E216" s="245" t="s">
        <v>9</v>
      </c>
      <c r="F216" s="697"/>
      <c r="G216" s="697"/>
      <c r="H216" s="697"/>
      <c r="I216" s="697"/>
      <c r="J216" s="697"/>
      <c r="K216" s="697"/>
      <c r="L216" s="697"/>
      <c r="M216" s="697"/>
      <c r="N216" s="777"/>
      <c r="O216" s="17"/>
      <c r="P216" s="17"/>
      <c r="Q216" s="17"/>
      <c r="R216" s="17"/>
      <c r="S216" s="17"/>
      <c r="T216" s="17"/>
      <c r="U216" s="17"/>
      <c r="V216" s="17"/>
      <c r="W216" s="17"/>
      <c r="X216" s="17"/>
      <c r="Y216" s="17"/>
      <c r="Z216" s="17"/>
      <c r="AA216" s="17"/>
      <c r="AB216" s="17"/>
      <c r="AC216" s="17"/>
    </row>
    <row r="217" spans="1:29">
      <c r="A217" s="17"/>
      <c r="B217" s="17"/>
      <c r="C217" s="775">
        <f t="shared" ref="C217:C248" si="17">C216+5</f>
        <v>5.0000099999999996</v>
      </c>
      <c r="D217" s="776">
        <f t="shared" si="16"/>
        <v>5.9653447349382374</v>
      </c>
      <c r="E217" s="245" t="s">
        <v>9</v>
      </c>
      <c r="F217" s="697"/>
      <c r="G217" s="697"/>
      <c r="H217" s="697"/>
      <c r="I217" s="697"/>
      <c r="J217" s="697"/>
      <c r="K217" s="697"/>
      <c r="L217" s="697"/>
      <c r="M217" s="697"/>
      <c r="N217" s="777"/>
      <c r="O217" s="17"/>
      <c r="P217" s="17"/>
      <c r="Q217" s="17"/>
      <c r="R217" s="17"/>
      <c r="S217" s="17"/>
      <c r="T217" s="17"/>
      <c r="U217" s="17"/>
      <c r="V217" s="17"/>
      <c r="W217" s="17"/>
      <c r="X217" s="17"/>
      <c r="Y217" s="17"/>
      <c r="Z217" s="17"/>
      <c r="AA217" s="17"/>
      <c r="AB217" s="17"/>
      <c r="AC217" s="17"/>
    </row>
    <row r="218" spans="1:29">
      <c r="A218" s="17"/>
      <c r="B218" s="17"/>
      <c r="C218" s="775">
        <f t="shared" si="17"/>
        <v>10.00001</v>
      </c>
      <c r="D218" s="776">
        <f t="shared" si="16"/>
        <v>5.8610307884493329</v>
      </c>
      <c r="E218" s="245"/>
      <c r="F218" s="697"/>
      <c r="G218" s="697"/>
      <c r="H218" s="697"/>
      <c r="I218" s="697"/>
      <c r="J218" s="697"/>
      <c r="K218" s="697"/>
      <c r="L218" s="697"/>
      <c r="M218" s="697"/>
      <c r="N218" s="777"/>
      <c r="O218" s="17"/>
      <c r="P218" s="17"/>
      <c r="Q218" s="17"/>
      <c r="R218" s="17"/>
      <c r="S218" s="17"/>
      <c r="T218" s="17"/>
      <c r="U218" s="17"/>
      <c r="V218" s="17"/>
      <c r="W218" s="17"/>
      <c r="X218" s="17"/>
      <c r="Y218" s="17"/>
      <c r="Z218" s="17"/>
      <c r="AA218" s="17"/>
      <c r="AB218" s="17"/>
      <c r="AC218" s="17"/>
    </row>
    <row r="219" spans="1:29">
      <c r="A219" s="17"/>
      <c r="B219" s="17"/>
      <c r="C219" s="775">
        <f t="shared" si="17"/>
        <v>15.00001</v>
      </c>
      <c r="D219" s="776">
        <f t="shared" si="16"/>
        <v>5.6860456751103436</v>
      </c>
      <c r="E219" s="245"/>
      <c r="F219" s="697"/>
      <c r="G219" s="697"/>
      <c r="H219" s="697"/>
      <c r="I219" s="697"/>
      <c r="J219" s="697"/>
      <c r="K219" s="697"/>
      <c r="L219" s="697"/>
      <c r="M219" s="697"/>
      <c r="N219" s="777"/>
      <c r="O219" s="17"/>
      <c r="P219" s="17"/>
      <c r="Q219" s="17"/>
      <c r="R219" s="17"/>
      <c r="S219" s="17"/>
      <c r="T219" s="17"/>
      <c r="U219" s="17"/>
      <c r="V219" s="17"/>
      <c r="W219" s="17"/>
      <c r="X219" s="17"/>
      <c r="Y219" s="17"/>
      <c r="Z219" s="17"/>
      <c r="AA219" s="17"/>
      <c r="AB219" s="17"/>
      <c r="AC219" s="17"/>
    </row>
    <row r="220" spans="1:29">
      <c r="A220" s="17"/>
      <c r="B220" s="17"/>
      <c r="C220" s="775">
        <f t="shared" si="17"/>
        <v>20.00001</v>
      </c>
      <c r="D220" s="776">
        <f t="shared" si="16"/>
        <v>5.4386406342061937</v>
      </c>
      <c r="E220" s="245"/>
      <c r="F220" s="697"/>
      <c r="G220" s="697"/>
      <c r="H220" s="697"/>
      <c r="I220" s="697"/>
      <c r="J220" s="697"/>
      <c r="K220" s="697"/>
      <c r="L220" s="697"/>
      <c r="M220" s="697"/>
      <c r="N220" s="777"/>
      <c r="O220" s="17"/>
      <c r="P220" s="17"/>
      <c r="Q220" s="17"/>
      <c r="R220" s="17"/>
      <c r="S220" s="17"/>
      <c r="T220" s="17"/>
      <c r="U220" s="17"/>
      <c r="V220" s="17"/>
      <c r="W220" s="17"/>
      <c r="X220" s="17"/>
      <c r="Y220" s="17"/>
      <c r="Z220" s="17"/>
      <c r="AA220" s="17"/>
      <c r="AB220" s="17"/>
      <c r="AC220" s="17"/>
    </row>
    <row r="221" spans="1:29">
      <c r="A221" s="17"/>
      <c r="B221" s="17"/>
      <c r="C221" s="775">
        <f t="shared" si="17"/>
        <v>25.00001</v>
      </c>
      <c r="D221" s="776">
        <f t="shared" si="16"/>
        <v>5.1162496734715912</v>
      </c>
      <c r="E221" s="245"/>
      <c r="F221" s="697"/>
      <c r="G221" s="697"/>
      <c r="H221" s="697"/>
      <c r="I221" s="697"/>
      <c r="J221" s="697"/>
      <c r="K221" s="697"/>
      <c r="L221" s="697"/>
      <c r="M221" s="697"/>
      <c r="N221" s="777"/>
      <c r="O221" s="17"/>
      <c r="P221" s="17"/>
      <c r="Q221" s="17"/>
      <c r="R221" s="17"/>
      <c r="S221" s="17"/>
      <c r="T221" s="17"/>
      <c r="U221" s="17"/>
      <c r="V221" s="17"/>
      <c r="W221" s="17"/>
      <c r="X221" s="17"/>
      <c r="Y221" s="17"/>
      <c r="Z221" s="17"/>
      <c r="AA221" s="17"/>
      <c r="AB221" s="17"/>
      <c r="AC221" s="17"/>
    </row>
    <row r="222" spans="1:29">
      <c r="A222" s="17"/>
      <c r="B222" s="17"/>
      <c r="C222" s="775">
        <f t="shared" si="17"/>
        <v>30.00001</v>
      </c>
      <c r="D222" s="776">
        <f t="shared" si="16"/>
        <v>4.7153564644619106</v>
      </c>
      <c r="E222" s="245"/>
      <c r="F222" s="697"/>
      <c r="G222" s="697"/>
      <c r="H222" s="697"/>
      <c r="I222" s="697"/>
      <c r="J222" s="697"/>
      <c r="K222" s="697"/>
      <c r="L222" s="697"/>
      <c r="M222" s="697"/>
      <c r="N222" s="777"/>
      <c r="O222" s="17"/>
      <c r="P222" s="17"/>
      <c r="Q222" s="17"/>
      <c r="R222" s="17"/>
      <c r="S222" s="17"/>
      <c r="T222" s="17"/>
      <c r="U222" s="17"/>
      <c r="V222" s="17"/>
      <c r="W222" s="17"/>
      <c r="X222" s="17"/>
      <c r="Y222" s="17"/>
      <c r="Z222" s="17"/>
      <c r="AA222" s="17"/>
      <c r="AB222" s="17"/>
      <c r="AC222" s="17"/>
    </row>
    <row r="223" spans="1:29">
      <c r="A223" s="17"/>
      <c r="B223" s="17"/>
      <c r="C223" s="775">
        <f t="shared" si="17"/>
        <v>35.000010000000003</v>
      </c>
      <c r="D223" s="776">
        <f t="shared" si="16"/>
        <v>4.2312978799201479</v>
      </c>
      <c r="E223" s="245"/>
      <c r="F223" s="697"/>
      <c r="G223" s="697"/>
      <c r="H223" s="697"/>
      <c r="I223" s="697"/>
      <c r="J223" s="697"/>
      <c r="K223" s="697"/>
      <c r="L223" s="697"/>
      <c r="M223" s="697"/>
      <c r="N223" s="777"/>
      <c r="O223" s="17"/>
      <c r="P223" s="17"/>
      <c r="Q223" s="17"/>
      <c r="R223" s="17"/>
      <c r="S223" s="17"/>
      <c r="T223" s="17"/>
      <c r="U223" s="17"/>
      <c r="V223" s="17"/>
      <c r="W223" s="17"/>
      <c r="X223" s="17"/>
      <c r="Y223" s="17"/>
      <c r="Z223" s="17"/>
      <c r="AA223" s="17"/>
      <c r="AB223" s="17"/>
      <c r="AC223" s="17"/>
    </row>
    <row r="224" spans="1:29">
      <c r="A224" s="17"/>
      <c r="B224" s="17"/>
      <c r="C224" s="775">
        <f t="shared" si="17"/>
        <v>40.000010000000003</v>
      </c>
      <c r="D224" s="776">
        <f t="shared" si="16"/>
        <v>3.6579781652012575</v>
      </c>
      <c r="E224" s="245"/>
      <c r="F224" s="697"/>
      <c r="G224" s="697"/>
      <c r="H224" s="697"/>
      <c r="I224" s="697"/>
      <c r="J224" s="697"/>
      <c r="K224" s="697"/>
      <c r="L224" s="697"/>
      <c r="M224" s="697"/>
      <c r="N224" s="777"/>
      <c r="O224" s="17"/>
      <c r="P224" s="17"/>
      <c r="Q224" s="17"/>
      <c r="R224" s="17"/>
      <c r="S224" s="17"/>
      <c r="T224" s="17"/>
      <c r="U224" s="17"/>
      <c r="V224" s="17"/>
      <c r="W224" s="17"/>
      <c r="X224" s="17"/>
      <c r="Y224" s="17"/>
      <c r="Z224" s="17"/>
      <c r="AA224" s="17"/>
      <c r="AB224" s="17"/>
      <c r="AC224" s="17"/>
    </row>
    <row r="225" spans="1:29">
      <c r="A225" s="17"/>
      <c r="B225" s="17"/>
      <c r="C225" s="775">
        <f t="shared" si="17"/>
        <v>45.000010000000003</v>
      </c>
      <c r="D225" s="776">
        <f t="shared" si="16"/>
        <v>2.9874513525559072</v>
      </c>
      <c r="E225" s="245"/>
      <c r="F225" s="697"/>
      <c r="G225" s="697"/>
      <c r="H225" s="697" t="s">
        <v>9</v>
      </c>
      <c r="I225" s="697" t="s">
        <v>950</v>
      </c>
      <c r="J225" s="697"/>
      <c r="K225" s="697"/>
      <c r="L225" s="697"/>
      <c r="M225" s="697"/>
      <c r="N225" s="777"/>
      <c r="O225" s="17"/>
      <c r="P225" s="17"/>
      <c r="Q225" s="17"/>
      <c r="R225" s="17"/>
      <c r="S225" s="17"/>
      <c r="T225" s="17"/>
      <c r="U225" s="17"/>
      <c r="V225" s="17"/>
      <c r="W225" s="17"/>
      <c r="X225" s="17"/>
      <c r="Y225" s="17"/>
      <c r="Z225" s="17"/>
      <c r="AA225" s="17"/>
      <c r="AB225" s="17"/>
      <c r="AC225" s="17"/>
    </row>
    <row r="226" spans="1:29">
      <c r="A226" s="17"/>
      <c r="B226" s="17"/>
      <c r="C226" s="775">
        <f t="shared" si="17"/>
        <v>50.000010000000003</v>
      </c>
      <c r="D226" s="776">
        <f t="shared" si="16"/>
        <v>2.2093012463479962</v>
      </c>
      <c r="E226" s="245"/>
      <c r="F226" s="697"/>
      <c r="G226" s="697"/>
      <c r="H226" s="697"/>
      <c r="I226" s="697"/>
      <c r="J226" s="778" t="s">
        <v>932</v>
      </c>
      <c r="K226" s="697"/>
      <c r="L226" s="697"/>
      <c r="M226" s="697"/>
      <c r="N226" s="777"/>
      <c r="O226" s="17"/>
      <c r="P226" s="17"/>
      <c r="Q226" s="17"/>
      <c r="R226" s="17"/>
      <c r="S226" s="17"/>
      <c r="T226" s="17"/>
      <c r="U226" s="17"/>
      <c r="V226" s="17"/>
      <c r="W226" s="17"/>
      <c r="X226" s="17"/>
      <c r="Y226" s="17"/>
      <c r="Z226" s="17"/>
      <c r="AA226" s="17"/>
      <c r="AB226" s="17"/>
      <c r="AC226" s="17"/>
    </row>
    <row r="227" spans="1:29">
      <c r="A227" s="17"/>
      <c r="B227" s="17"/>
      <c r="C227" s="775">
        <f t="shared" si="17"/>
        <v>55.000010000000003</v>
      </c>
      <c r="D227" s="776">
        <f t="shared" si="16"/>
        <v>1.3096970623209385</v>
      </c>
      <c r="E227" s="245"/>
      <c r="F227" s="697"/>
      <c r="G227" s="697"/>
      <c r="H227" s="697"/>
      <c r="I227" s="697"/>
      <c r="J227" s="697"/>
      <c r="K227" s="697"/>
      <c r="L227" s="697"/>
      <c r="M227" s="697"/>
      <c r="N227" s="777"/>
      <c r="O227" s="17"/>
      <c r="P227" s="17"/>
      <c r="Q227" s="17"/>
      <c r="R227" s="17"/>
      <c r="S227" s="17"/>
      <c r="T227" s="17"/>
      <c r="U227" s="17"/>
      <c r="V227" s="17"/>
      <c r="W227" s="17"/>
      <c r="X227" s="17"/>
      <c r="Y227" s="17"/>
      <c r="Z227" s="17"/>
      <c r="AA227" s="17"/>
      <c r="AB227" s="17"/>
      <c r="AC227" s="17"/>
    </row>
    <row r="228" spans="1:29">
      <c r="A228" s="17"/>
      <c r="B228" s="17"/>
      <c r="C228" s="775">
        <f t="shared" si="17"/>
        <v>60.000010000000003</v>
      </c>
      <c r="D228" s="776">
        <f t="shared" si="16"/>
        <v>0.26990490064927641</v>
      </c>
      <c r="E228" s="245"/>
      <c r="F228" s="697"/>
      <c r="G228" s="697"/>
      <c r="H228" s="697"/>
      <c r="I228" s="697"/>
      <c r="J228" s="697"/>
      <c r="K228" s="697"/>
      <c r="L228" s="697"/>
      <c r="M228" s="697"/>
      <c r="N228" s="777"/>
      <c r="O228" s="17"/>
      <c r="P228" s="17"/>
      <c r="Q228" s="17"/>
      <c r="R228" s="17"/>
      <c r="S228" s="17"/>
      <c r="T228" s="17"/>
      <c r="U228" s="17"/>
      <c r="V228" s="17"/>
      <c r="W228" s="17"/>
      <c r="X228" s="17"/>
      <c r="Y228" s="17"/>
      <c r="Z228" s="17"/>
      <c r="AA228" s="17"/>
      <c r="AB228" s="17"/>
      <c r="AC228" s="17"/>
    </row>
    <row r="229" spans="1:29">
      <c r="A229" s="17"/>
      <c r="B229" s="17"/>
      <c r="C229" s="775">
        <f t="shared" si="17"/>
        <v>65.000010000000003</v>
      </c>
      <c r="D229" s="776">
        <f t="shared" si="16"/>
        <v>-0.93616362774185458</v>
      </c>
      <c r="E229" s="245"/>
      <c r="F229" s="697"/>
      <c r="G229" s="697"/>
      <c r="H229" s="697"/>
      <c r="I229" s="697"/>
      <c r="J229" s="697"/>
      <c r="K229" s="697"/>
      <c r="L229" s="697"/>
      <c r="M229" s="697"/>
      <c r="N229" s="777"/>
      <c r="O229" s="17"/>
      <c r="P229" s="17"/>
      <c r="Q229" s="17"/>
      <c r="R229" s="17"/>
      <c r="S229" s="17"/>
      <c r="T229" s="17"/>
      <c r="U229" s="17"/>
      <c r="V229" s="17"/>
      <c r="W229" s="17"/>
      <c r="X229" s="17"/>
      <c r="Y229" s="17"/>
      <c r="Z229" s="17"/>
      <c r="AA229" s="17"/>
      <c r="AB229" s="17"/>
      <c r="AC229" s="17"/>
    </row>
    <row r="230" spans="1:29">
      <c r="A230" s="17"/>
      <c r="B230" s="17"/>
      <c r="C230" s="775">
        <f t="shared" si="17"/>
        <v>70.000010000000003</v>
      </c>
      <c r="D230" s="776">
        <f t="shared" si="16"/>
        <v>-2.346219096006557</v>
      </c>
      <c r="E230" s="245"/>
      <c r="F230" s="697"/>
      <c r="G230" s="697"/>
      <c r="H230" s="697"/>
      <c r="I230" s="697"/>
      <c r="J230" s="697"/>
      <c r="K230" s="697"/>
      <c r="L230" s="697"/>
      <c r="M230" s="697"/>
      <c r="N230" s="777"/>
      <c r="O230" s="17"/>
      <c r="P230" s="17"/>
      <c r="Q230" s="17"/>
      <c r="R230" s="17"/>
      <c r="S230" s="17"/>
      <c r="T230" s="17"/>
      <c r="U230" s="17"/>
      <c r="V230" s="17"/>
      <c r="W230" s="17"/>
      <c r="X230" s="17"/>
      <c r="Y230" s="17"/>
      <c r="Z230" s="17"/>
      <c r="AA230" s="17"/>
      <c r="AB230" s="17"/>
      <c r="AC230" s="17"/>
    </row>
    <row r="231" spans="1:29">
      <c r="A231" s="17"/>
      <c r="B231" s="17"/>
      <c r="C231" s="775">
        <f t="shared" si="17"/>
        <v>75.000010000000003</v>
      </c>
      <c r="D231" s="776">
        <f t="shared" si="16"/>
        <v>-4.0175734305176114</v>
      </c>
      <c r="E231" s="245"/>
      <c r="F231" s="697"/>
      <c r="G231" s="697"/>
      <c r="H231" s="697"/>
      <c r="I231" s="697"/>
      <c r="J231" s="697"/>
      <c r="K231" s="697"/>
      <c r="L231" s="697"/>
      <c r="M231" s="697"/>
      <c r="N231" s="777"/>
      <c r="O231" s="17"/>
      <c r="P231" s="17"/>
      <c r="Q231" s="17"/>
      <c r="R231" s="17"/>
      <c r="S231" s="17"/>
      <c r="T231" s="17"/>
      <c r="U231" s="17"/>
      <c r="V231" s="17"/>
      <c r="W231" s="17"/>
      <c r="X231" s="17"/>
      <c r="Y231" s="17"/>
      <c r="Z231" s="17"/>
      <c r="AA231" s="17"/>
      <c r="AB231" s="17"/>
      <c r="AC231" s="17"/>
    </row>
    <row r="232" spans="1:29">
      <c r="A232" s="17"/>
      <c r="B232" s="17"/>
      <c r="C232" s="775">
        <f t="shared" si="17"/>
        <v>80.000010000000003</v>
      </c>
      <c r="D232" s="776">
        <f t="shared" si="16"/>
        <v>-6.0435331070795471</v>
      </c>
      <c r="E232" s="245"/>
      <c r="F232" s="697"/>
      <c r="G232" s="697"/>
      <c r="H232" s="697"/>
      <c r="I232" s="697"/>
      <c r="J232" s="697"/>
      <c r="K232" s="697"/>
      <c r="L232" s="697"/>
      <c r="M232" s="697"/>
      <c r="N232" s="777"/>
      <c r="O232" s="17"/>
      <c r="P232" s="17"/>
      <c r="Q232" s="17"/>
      <c r="R232" s="17"/>
      <c r="S232" s="17"/>
      <c r="T232" s="17"/>
      <c r="U232" s="17"/>
      <c r="V232" s="17"/>
      <c r="W232" s="17"/>
      <c r="X232" s="17"/>
      <c r="Y232" s="17"/>
      <c r="Z232" s="17"/>
      <c r="AA232" s="17"/>
      <c r="AB232" s="17"/>
      <c r="AC232" s="17"/>
    </row>
    <row r="233" spans="1:29">
      <c r="A233" s="17"/>
      <c r="B233" s="17"/>
      <c r="C233" s="775">
        <f t="shared" si="17"/>
        <v>85.000010000000003</v>
      </c>
      <c r="D233" s="776">
        <f t="shared" si="16"/>
        <v>-8.5917789014445276</v>
      </c>
      <c r="E233" s="245"/>
      <c r="F233" s="697"/>
      <c r="G233" s="697"/>
      <c r="H233" s="697"/>
      <c r="I233" s="697"/>
      <c r="J233" s="697"/>
      <c r="K233" s="697"/>
      <c r="L233" s="697"/>
      <c r="M233" s="697"/>
      <c r="N233" s="777"/>
      <c r="O233" s="17"/>
      <c r="P233" s="17"/>
      <c r="Q233" s="17"/>
      <c r="R233" s="17"/>
      <c r="S233" s="17"/>
      <c r="T233" s="17"/>
      <c r="U233" s="17"/>
      <c r="V233" s="17"/>
      <c r="W233" s="17"/>
      <c r="X233" s="17"/>
      <c r="Y233" s="17"/>
      <c r="Z233" s="17"/>
      <c r="AA233" s="17"/>
      <c r="AB233" s="17"/>
      <c r="AC233" s="17"/>
    </row>
    <row r="234" spans="1:29">
      <c r="A234" s="17"/>
      <c r="B234" s="17"/>
      <c r="C234" s="775">
        <f t="shared" si="17"/>
        <v>90.000010000000003</v>
      </c>
      <c r="D234" s="776">
        <f t="shared" si="16"/>
        <v>-12.013620001173564</v>
      </c>
      <c r="E234" s="245"/>
      <c r="F234" s="697"/>
      <c r="G234" s="697"/>
      <c r="H234" s="697"/>
      <c r="I234" s="697"/>
      <c r="J234" s="697"/>
      <c r="K234" s="697"/>
      <c r="L234" s="697"/>
      <c r="M234" s="697"/>
      <c r="N234" s="777"/>
      <c r="O234" s="17"/>
      <c r="P234" s="17"/>
      <c r="Q234" s="17"/>
      <c r="R234" s="17"/>
      <c r="S234" s="17"/>
      <c r="T234" s="17"/>
      <c r="U234" s="17"/>
      <c r="V234" s="17"/>
      <c r="W234" s="17"/>
      <c r="X234" s="17"/>
      <c r="Y234" s="17"/>
      <c r="Z234" s="17"/>
      <c r="AA234" s="17"/>
      <c r="AB234" s="17"/>
      <c r="AC234" s="17"/>
    </row>
    <row r="235" spans="1:29">
      <c r="A235" s="17"/>
      <c r="B235" s="17"/>
      <c r="C235" s="775">
        <f t="shared" si="17"/>
        <v>95.000010000000003</v>
      </c>
      <c r="D235" s="776">
        <f t="shared" si="16"/>
        <v>-17.279743973217315</v>
      </c>
      <c r="E235" s="245"/>
      <c r="F235" s="697"/>
      <c r="G235" s="697"/>
      <c r="H235" s="697"/>
      <c r="I235" s="697"/>
      <c r="J235" s="697"/>
      <c r="K235" s="697"/>
      <c r="L235" s="697"/>
      <c r="M235" s="697"/>
      <c r="N235" s="777"/>
      <c r="O235" s="17"/>
      <c r="P235" s="17"/>
      <c r="Q235" s="17"/>
      <c r="R235" s="17"/>
      <c r="S235" s="17"/>
      <c r="T235" s="17"/>
      <c r="U235" s="17"/>
      <c r="V235" s="17"/>
      <c r="W235" s="17"/>
      <c r="X235" s="17"/>
      <c r="Y235" s="17"/>
      <c r="Z235" s="17"/>
      <c r="AA235" s="17"/>
      <c r="AB235" s="17"/>
      <c r="AC235" s="17"/>
    </row>
    <row r="236" spans="1:29">
      <c r="A236" s="17"/>
      <c r="B236" s="17"/>
      <c r="C236" s="775">
        <f t="shared" si="17"/>
        <v>100.00001</v>
      </c>
      <c r="D236" s="776">
        <f t="shared" si="16"/>
        <v>-30.156464421918081</v>
      </c>
      <c r="E236" s="245"/>
      <c r="F236" s="697"/>
      <c r="G236" s="697"/>
      <c r="H236" s="697"/>
      <c r="I236" s="697"/>
      <c r="J236" s="697"/>
      <c r="K236" s="697"/>
      <c r="L236" s="697"/>
      <c r="M236" s="697"/>
      <c r="N236" s="777"/>
      <c r="O236" s="17"/>
      <c r="P236" s="17"/>
      <c r="Q236" s="17"/>
      <c r="R236" s="17"/>
      <c r="S236" s="17"/>
      <c r="T236" s="17"/>
      <c r="U236" s="17"/>
      <c r="V236" s="17"/>
      <c r="W236" s="17"/>
      <c r="X236" s="17"/>
      <c r="Y236" s="17"/>
      <c r="Z236" s="17"/>
      <c r="AA236" s="17"/>
      <c r="AB236" s="17"/>
      <c r="AC236" s="17"/>
    </row>
    <row r="237" spans="1:29">
      <c r="A237" s="17"/>
      <c r="B237" s="17"/>
      <c r="C237" s="775">
        <f t="shared" si="17"/>
        <v>105.00001</v>
      </c>
      <c r="D237" s="776">
        <f t="shared" si="16"/>
        <v>-23.701973405406868</v>
      </c>
      <c r="E237" s="245"/>
      <c r="F237" s="697"/>
      <c r="G237" s="697"/>
      <c r="H237" s="697"/>
      <c r="I237" s="697"/>
      <c r="J237" s="697"/>
      <c r="K237" s="697"/>
      <c r="L237" s="697"/>
      <c r="M237" s="697"/>
      <c r="N237" s="777"/>
      <c r="O237" s="17"/>
      <c r="P237" s="17"/>
      <c r="Q237" s="17"/>
      <c r="R237" s="17"/>
      <c r="S237" s="17"/>
      <c r="T237" s="17"/>
      <c r="U237" s="17"/>
      <c r="V237" s="17"/>
      <c r="W237" s="17"/>
      <c r="X237" s="17"/>
      <c r="Y237" s="17"/>
      <c r="Z237" s="17"/>
      <c r="AA237" s="17"/>
      <c r="AB237" s="17"/>
      <c r="AC237" s="17"/>
    </row>
    <row r="238" spans="1:29">
      <c r="A238" s="17"/>
      <c r="B238" s="17"/>
      <c r="C238" s="775">
        <f t="shared" si="17"/>
        <v>110.00001</v>
      </c>
      <c r="D238" s="776">
        <f t="shared" si="16"/>
        <v>-16.397090501132354</v>
      </c>
      <c r="E238" s="245"/>
      <c r="F238" s="697"/>
      <c r="G238" s="697"/>
      <c r="H238" s="697"/>
      <c r="I238" s="697"/>
      <c r="J238" s="697"/>
      <c r="K238" s="697"/>
      <c r="L238" s="697"/>
      <c r="M238" s="697"/>
      <c r="N238" s="777"/>
      <c r="O238" s="17"/>
      <c r="P238" s="17"/>
      <c r="Q238" s="17"/>
      <c r="R238" s="17"/>
      <c r="S238" s="17"/>
      <c r="T238" s="17"/>
      <c r="U238" s="17"/>
      <c r="V238" s="17"/>
      <c r="W238" s="17"/>
      <c r="X238" s="17"/>
      <c r="Y238" s="17"/>
      <c r="Z238" s="17"/>
      <c r="AA238" s="17"/>
      <c r="AB238" s="17"/>
      <c r="AC238" s="17"/>
    </row>
    <row r="239" spans="1:29">
      <c r="A239" s="17"/>
      <c r="B239" s="17"/>
      <c r="C239" s="775">
        <f t="shared" si="17"/>
        <v>115.00001</v>
      </c>
      <c r="D239" s="776">
        <f t="shared" si="16"/>
        <v>-12.895951874930702</v>
      </c>
      <c r="E239" s="245"/>
      <c r="F239" s="697"/>
      <c r="G239" s="697"/>
      <c r="H239" s="697"/>
      <c r="I239" s="697"/>
      <c r="J239" s="697"/>
      <c r="K239" s="697"/>
      <c r="L239" s="697"/>
      <c r="M239" s="697"/>
      <c r="N239" s="779"/>
      <c r="O239" s="17"/>
      <c r="P239" s="17"/>
      <c r="Q239" s="17"/>
      <c r="R239" s="17"/>
      <c r="S239" s="17"/>
      <c r="T239" s="17"/>
      <c r="U239" s="17"/>
      <c r="V239" s="17"/>
      <c r="W239" s="17"/>
      <c r="X239" s="17"/>
      <c r="Y239" s="17"/>
      <c r="Z239" s="17"/>
      <c r="AA239" s="17"/>
      <c r="AB239" s="17"/>
      <c r="AC239" s="17"/>
    </row>
    <row r="240" spans="1:29">
      <c r="A240" s="17"/>
      <c r="B240" s="17"/>
      <c r="C240" s="775">
        <f t="shared" si="17"/>
        <v>120.00001</v>
      </c>
      <c r="D240" s="776">
        <f t="shared" si="16"/>
        <v>-10.743493220007636</v>
      </c>
      <c r="E240" s="245"/>
      <c r="F240" s="28"/>
      <c r="G240" s="28"/>
      <c r="H240" s="28"/>
      <c r="I240" s="28"/>
      <c r="J240" s="28"/>
      <c r="K240" s="28"/>
      <c r="L240" s="28"/>
      <c r="M240" s="28"/>
      <c r="N240" s="17"/>
      <c r="O240" s="17"/>
      <c r="P240" s="17"/>
      <c r="Q240" s="17"/>
      <c r="R240" s="17"/>
      <c r="S240" s="17"/>
      <c r="T240" s="17"/>
      <c r="U240" s="17"/>
      <c r="V240" s="17"/>
      <c r="W240" s="17"/>
      <c r="X240" s="17"/>
      <c r="Y240" s="17"/>
      <c r="Z240" s="17"/>
      <c r="AA240" s="17"/>
      <c r="AB240" s="17"/>
      <c r="AC240" s="17"/>
    </row>
    <row r="241" spans="1:29">
      <c r="A241" s="17"/>
      <c r="B241" s="17"/>
      <c r="C241" s="775">
        <f t="shared" si="17"/>
        <v>125.00001</v>
      </c>
      <c r="D241" s="776">
        <f t="shared" si="16"/>
        <v>-9.3131238834920467</v>
      </c>
      <c r="E241" s="245"/>
      <c r="F241" s="17"/>
      <c r="G241" s="17"/>
      <c r="H241" s="17"/>
      <c r="I241" s="17"/>
      <c r="J241" s="17"/>
      <c r="K241" s="17"/>
      <c r="L241" s="17"/>
      <c r="M241" s="17"/>
      <c r="N241" s="17"/>
      <c r="O241" s="17"/>
      <c r="P241" s="17"/>
      <c r="Q241" s="17"/>
      <c r="R241" s="17"/>
      <c r="S241" s="17"/>
      <c r="T241" s="17"/>
      <c r="U241" s="17"/>
      <c r="V241" s="17"/>
      <c r="W241" s="17"/>
      <c r="X241" s="17"/>
      <c r="Y241" s="17"/>
      <c r="Z241" s="17"/>
      <c r="AA241" s="17"/>
      <c r="AB241" s="17"/>
      <c r="AC241" s="17"/>
    </row>
    <row r="242" spans="1:29">
      <c r="A242" s="17"/>
      <c r="B242" s="17"/>
      <c r="C242" s="775">
        <f t="shared" si="17"/>
        <v>130.00001</v>
      </c>
      <c r="D242" s="776">
        <f t="shared" si="16"/>
        <v>-8.3505360701726996</v>
      </c>
      <c r="E242" s="245"/>
      <c r="F242" s="17"/>
      <c r="G242" s="17"/>
      <c r="H242" s="17"/>
      <c r="I242" s="17"/>
      <c r="J242" s="17"/>
      <c r="K242" s="17"/>
      <c r="L242" s="17"/>
      <c r="M242" s="17"/>
      <c r="N242" s="17"/>
      <c r="O242" s="17"/>
      <c r="P242" s="17"/>
      <c r="Q242" s="17"/>
      <c r="R242" s="17"/>
      <c r="S242" s="17"/>
      <c r="T242" s="17"/>
      <c r="U242" s="17"/>
      <c r="V242" s="17"/>
      <c r="W242" s="17"/>
      <c r="X242" s="17"/>
      <c r="Y242" s="17"/>
      <c r="Z242" s="17"/>
      <c r="AA242" s="17"/>
      <c r="AB242" s="17"/>
      <c r="AC242" s="17"/>
    </row>
    <row r="243" spans="1:29">
      <c r="A243" s="17"/>
      <c r="B243" s="17"/>
      <c r="C243" s="775">
        <f t="shared" si="17"/>
        <v>135.00001</v>
      </c>
      <c r="D243" s="776">
        <f t="shared" si="16"/>
        <v>-7.7293164278551636</v>
      </c>
      <c r="E243" s="245"/>
      <c r="F243" s="17"/>
      <c r="G243" s="17"/>
      <c r="H243" s="17"/>
      <c r="I243" s="17"/>
      <c r="J243" s="17"/>
      <c r="K243" s="17"/>
      <c r="L243" s="17"/>
      <c r="M243" s="17"/>
      <c r="N243" s="17"/>
      <c r="O243" s="17"/>
      <c r="P243" s="17"/>
      <c r="Q243" s="17"/>
      <c r="R243" s="17"/>
      <c r="S243" s="17"/>
      <c r="T243" s="17"/>
      <c r="U243" s="17"/>
      <c r="V243" s="17"/>
      <c r="W243" s="17"/>
      <c r="X243" s="17"/>
      <c r="Y243" s="17"/>
      <c r="Z243" s="17"/>
      <c r="AA243" s="17"/>
      <c r="AB243" s="17"/>
      <c r="AC243" s="17"/>
    </row>
    <row r="244" spans="1:29">
      <c r="A244" s="17"/>
      <c r="B244" s="17"/>
      <c r="C244" s="775">
        <f t="shared" si="17"/>
        <v>140.00001</v>
      </c>
      <c r="D244" s="776">
        <f t="shared" si="16"/>
        <v>-7.3797189350454673</v>
      </c>
      <c r="E244" s="245"/>
      <c r="F244" s="17"/>
      <c r="G244" s="17"/>
      <c r="H244" s="17"/>
      <c r="I244" s="17"/>
      <c r="J244" s="17"/>
      <c r="K244" s="17"/>
      <c r="L244" s="17"/>
      <c r="M244" s="17"/>
      <c r="N244" s="17"/>
      <c r="O244" s="17"/>
      <c r="P244" s="17"/>
      <c r="Q244" s="17"/>
      <c r="R244" s="17"/>
      <c r="S244" s="17"/>
      <c r="T244" s="17"/>
      <c r="U244" s="17"/>
      <c r="V244" s="17"/>
      <c r="W244" s="17"/>
      <c r="X244" s="17"/>
      <c r="Y244" s="17"/>
      <c r="Z244" s="17"/>
      <c r="AA244" s="17"/>
      <c r="AB244" s="17"/>
      <c r="AC244" s="17"/>
    </row>
    <row r="245" spans="1:29">
      <c r="A245" s="17"/>
      <c r="B245" s="17"/>
      <c r="C245" s="775">
        <f t="shared" si="17"/>
        <v>145.00001</v>
      </c>
      <c r="D245" s="776">
        <f t="shared" si="16"/>
        <v>-7.2617287207414059</v>
      </c>
      <c r="E245" s="245"/>
      <c r="F245" s="17"/>
      <c r="G245" s="17"/>
      <c r="H245" s="17"/>
      <c r="I245" s="17"/>
      <c r="J245" s="17"/>
      <c r="K245" s="17"/>
      <c r="L245" s="17"/>
      <c r="M245" s="17"/>
      <c r="N245" s="17"/>
      <c r="O245" s="17"/>
      <c r="P245" s="17"/>
      <c r="Q245" s="17"/>
      <c r="R245" s="17"/>
      <c r="S245" s="17"/>
      <c r="T245" s="17"/>
      <c r="U245" s="17"/>
      <c r="V245" s="17"/>
      <c r="W245" s="17"/>
      <c r="X245" s="17"/>
      <c r="Y245" s="17"/>
      <c r="Z245" s="17"/>
      <c r="AA245" s="17"/>
      <c r="AB245" s="17"/>
      <c r="AC245" s="17"/>
    </row>
    <row r="246" spans="1:29">
      <c r="A246" s="17"/>
      <c r="B246" s="17"/>
      <c r="C246" s="775">
        <f t="shared" si="17"/>
        <v>150.00001</v>
      </c>
      <c r="D246" s="776">
        <f t="shared" si="16"/>
        <v>-7.3532972791944715</v>
      </c>
      <c r="E246" s="245"/>
      <c r="F246" s="17"/>
      <c r="G246" s="17"/>
      <c r="H246" s="17"/>
      <c r="I246" s="17"/>
      <c r="J246" s="17"/>
      <c r="K246" s="17"/>
      <c r="L246" s="17"/>
      <c r="M246" s="17"/>
      <c r="N246" s="17"/>
      <c r="O246" s="17"/>
      <c r="P246" s="17"/>
      <c r="Q246" s="17"/>
      <c r="R246" s="17"/>
      <c r="S246" s="17"/>
      <c r="T246" s="17"/>
      <c r="U246" s="17"/>
      <c r="V246" s="17"/>
      <c r="W246" s="17"/>
      <c r="X246" s="17"/>
      <c r="Y246" s="17"/>
      <c r="Z246" s="17"/>
      <c r="AA246" s="17"/>
      <c r="AB246" s="17"/>
      <c r="AC246" s="17"/>
    </row>
    <row r="247" spans="1:29">
      <c r="A247" s="17"/>
      <c r="B247" s="17"/>
      <c r="C247" s="775">
        <f t="shared" si="17"/>
        <v>155.00001</v>
      </c>
      <c r="D247" s="776">
        <f t="shared" si="16"/>
        <v>-7.6449434430417593</v>
      </c>
      <c r="E247" s="245"/>
      <c r="F247" s="17"/>
      <c r="G247" s="17"/>
      <c r="H247" s="17"/>
      <c r="I247" s="17"/>
      <c r="J247" s="17"/>
      <c r="K247" s="17"/>
      <c r="L247" s="17"/>
      <c r="M247" s="17"/>
      <c r="N247" s="17"/>
      <c r="O247" s="17"/>
      <c r="P247" s="17"/>
      <c r="Q247" s="17"/>
      <c r="R247" s="17"/>
      <c r="S247" s="17"/>
      <c r="T247" s="17"/>
      <c r="U247" s="17"/>
      <c r="V247" s="17"/>
      <c r="W247" s="17"/>
      <c r="X247" s="17"/>
      <c r="Y247" s="17"/>
      <c r="Z247" s="17"/>
      <c r="AA247" s="17"/>
      <c r="AB247" s="17"/>
      <c r="AC247" s="17"/>
    </row>
    <row r="248" spans="1:29">
      <c r="A248" s="17"/>
      <c r="B248" s="17"/>
      <c r="C248" s="775">
        <f t="shared" si="17"/>
        <v>160.00001</v>
      </c>
      <c r="D248" s="776">
        <f t="shared" si="16"/>
        <v>-8.1376149609957675</v>
      </c>
      <c r="E248" s="245"/>
      <c r="F248" s="17"/>
      <c r="G248" s="17"/>
      <c r="H248" s="17"/>
      <c r="I248" s="17"/>
      <c r="J248" s="17"/>
      <c r="K248" s="17"/>
      <c r="L248" s="17"/>
      <c r="M248" s="17"/>
      <c r="N248" s="17"/>
      <c r="O248" s="17"/>
      <c r="P248" s="17"/>
      <c r="Q248" s="17"/>
      <c r="R248" s="17"/>
      <c r="S248" s="17"/>
      <c r="T248" s="17"/>
      <c r="U248" s="17"/>
      <c r="V248" s="17"/>
      <c r="W248" s="17"/>
      <c r="X248" s="17"/>
      <c r="Y248" s="17"/>
      <c r="Z248" s="17"/>
      <c r="AA248" s="17"/>
      <c r="AB248" s="17"/>
      <c r="AC248" s="17"/>
    </row>
    <row r="249" spans="1:29">
      <c r="A249" s="17"/>
      <c r="B249" s="17"/>
      <c r="C249" s="775">
        <f t="shared" ref="C249:C280" si="18">C248+5</f>
        <v>165.00001</v>
      </c>
      <c r="D249" s="776">
        <f t="shared" si="16"/>
        <v>-8.842764611816559</v>
      </c>
      <c r="E249" s="245"/>
      <c r="F249" s="17"/>
      <c r="G249" s="17"/>
      <c r="H249" s="17"/>
      <c r="I249" s="17"/>
      <c r="J249" s="17"/>
      <c r="K249" s="17"/>
      <c r="L249" s="17"/>
      <c r="M249" s="17"/>
      <c r="N249" s="17"/>
      <c r="O249" s="17"/>
      <c r="P249" s="17"/>
      <c r="Q249" s="17"/>
      <c r="R249" s="17"/>
      <c r="S249" s="17"/>
      <c r="T249" s="17"/>
      <c r="U249" s="17"/>
      <c r="V249" s="17"/>
      <c r="W249" s="17"/>
      <c r="X249" s="17"/>
      <c r="Y249" s="17"/>
      <c r="Z249" s="17"/>
      <c r="AA249" s="17"/>
      <c r="AB249" s="17"/>
      <c r="AC249" s="17"/>
    </row>
    <row r="250" spans="1:29">
      <c r="A250" s="17"/>
      <c r="B250" s="17"/>
      <c r="C250" s="775">
        <f t="shared" si="18"/>
        <v>170.00001</v>
      </c>
      <c r="D250" s="776">
        <f t="shared" si="16"/>
        <v>-9.7846725758335822</v>
      </c>
      <c r="E250" s="245"/>
      <c r="F250" s="17"/>
      <c r="G250" s="17"/>
      <c r="H250" s="17"/>
      <c r="I250" s="17"/>
      <c r="J250" s="17"/>
      <c r="K250" s="17"/>
      <c r="L250" s="17"/>
      <c r="M250" s="17"/>
      <c r="N250" s="17"/>
      <c r="O250" s="17"/>
      <c r="P250" s="17"/>
      <c r="Q250" s="17"/>
      <c r="R250" s="17"/>
      <c r="S250" s="17"/>
      <c r="T250" s="17"/>
      <c r="U250" s="17"/>
      <c r="V250" s="17"/>
      <c r="W250" s="17"/>
      <c r="X250" s="17"/>
      <c r="Y250" s="17"/>
      <c r="Z250" s="17"/>
      <c r="AA250" s="17"/>
      <c r="AB250" s="17"/>
      <c r="AC250" s="17"/>
    </row>
    <row r="251" spans="1:29">
      <c r="A251" s="17"/>
      <c r="B251" s="17"/>
      <c r="C251" s="775">
        <f t="shared" si="18"/>
        <v>175.00001</v>
      </c>
      <c r="D251" s="776">
        <f t="shared" si="16"/>
        <v>-11.006151919034188</v>
      </c>
      <c r="E251" s="245"/>
      <c r="F251" s="17"/>
      <c r="G251" s="17"/>
      <c r="H251" s="17"/>
      <c r="I251" s="17"/>
      <c r="J251" s="17"/>
      <c r="K251" s="17"/>
      <c r="L251" s="17"/>
      <c r="M251" s="17"/>
      <c r="N251" s="17"/>
      <c r="O251" s="17"/>
      <c r="P251" s="17"/>
      <c r="Q251" s="17"/>
      <c r="R251" s="17"/>
      <c r="S251" s="17"/>
      <c r="T251" s="17"/>
      <c r="U251" s="17"/>
      <c r="V251" s="17"/>
      <c r="W251" s="17"/>
      <c r="X251" s="17"/>
      <c r="Y251" s="17"/>
      <c r="Z251" s="17"/>
      <c r="AA251" s="17"/>
      <c r="AB251" s="17"/>
      <c r="AC251" s="17"/>
    </row>
    <row r="252" spans="1:29">
      <c r="A252" s="17"/>
      <c r="B252" s="17"/>
      <c r="C252" s="775">
        <f t="shared" si="18"/>
        <v>180.00001</v>
      </c>
      <c r="D252" s="776">
        <f t="shared" si="16"/>
        <v>-12.580956411963957</v>
      </c>
      <c r="E252" s="245"/>
      <c r="F252" s="17"/>
      <c r="G252" s="17"/>
      <c r="H252" s="17"/>
      <c r="I252" s="17"/>
      <c r="J252" s="17"/>
      <c r="K252" s="17"/>
      <c r="L252" s="17"/>
      <c r="M252" s="17"/>
      <c r="N252" s="17"/>
      <c r="O252" s="17"/>
      <c r="P252" s="17"/>
      <c r="Q252" s="17"/>
      <c r="R252" s="17"/>
      <c r="S252" s="17"/>
      <c r="T252" s="17"/>
      <c r="U252" s="17"/>
      <c r="V252" s="17"/>
      <c r="W252" s="17"/>
      <c r="X252" s="17"/>
      <c r="Y252" s="17"/>
      <c r="Z252" s="17"/>
      <c r="AA252" s="17"/>
      <c r="AB252" s="17"/>
      <c r="AC252" s="17"/>
    </row>
    <row r="253" spans="1:29">
      <c r="A253" s="17"/>
      <c r="B253" s="17"/>
      <c r="C253" s="775">
        <f t="shared" si="18"/>
        <v>185.00001</v>
      </c>
      <c r="D253" s="776">
        <v>-11</v>
      </c>
      <c r="E253" s="17"/>
      <c r="F253" s="17"/>
      <c r="G253" s="17"/>
      <c r="H253" s="17"/>
      <c r="I253" s="17"/>
      <c r="J253" s="17"/>
      <c r="K253" s="17"/>
      <c r="L253" s="17"/>
      <c r="M253" s="17"/>
      <c r="N253" s="17"/>
      <c r="O253" s="17"/>
      <c r="P253" s="17"/>
      <c r="Q253" s="17"/>
      <c r="R253" s="17"/>
      <c r="S253" s="17"/>
      <c r="T253" s="17"/>
      <c r="U253" s="17"/>
      <c r="V253" s="17"/>
      <c r="W253" s="17"/>
      <c r="X253" s="17"/>
      <c r="Y253" s="17"/>
      <c r="Z253" s="17"/>
      <c r="AA253" s="17"/>
      <c r="AB253" s="17"/>
      <c r="AC253" s="17"/>
    </row>
    <row r="254" spans="1:29">
      <c r="A254" s="17"/>
      <c r="B254" s="17"/>
      <c r="C254" s="775">
        <f t="shared" si="18"/>
        <v>190.00001</v>
      </c>
      <c r="D254" s="776">
        <v>-9.8000000000000007</v>
      </c>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c r="AC254" s="17"/>
    </row>
    <row r="255" spans="1:29">
      <c r="A255" s="17"/>
      <c r="B255" s="17"/>
      <c r="C255" s="775">
        <f t="shared" si="18"/>
        <v>195.00001</v>
      </c>
      <c r="D255" s="17">
        <v>-8.8000000000000007</v>
      </c>
      <c r="E255" s="17"/>
      <c r="F255" s="17"/>
      <c r="G255" s="17"/>
      <c r="H255" s="17"/>
      <c r="I255" s="17"/>
      <c r="J255" s="17"/>
      <c r="K255" s="17"/>
      <c r="L255" s="17"/>
      <c r="M255" s="17"/>
      <c r="N255" s="17"/>
      <c r="O255" s="17"/>
      <c r="P255" s="17"/>
      <c r="Q255" s="17"/>
      <c r="R255" s="17"/>
      <c r="S255" s="17"/>
      <c r="T255" s="17"/>
      <c r="U255" s="17"/>
      <c r="V255" s="17"/>
      <c r="W255" s="17"/>
      <c r="X255" s="17"/>
      <c r="Y255" s="17"/>
      <c r="Z255" s="17"/>
      <c r="AA255" s="17"/>
      <c r="AB255" s="17"/>
      <c r="AC255" s="17"/>
    </row>
    <row r="256" spans="1:29">
      <c r="A256" s="17"/>
      <c r="B256" s="17"/>
      <c r="C256" s="775">
        <f t="shared" si="18"/>
        <v>200.00001</v>
      </c>
      <c r="D256" s="17">
        <v>-8.1</v>
      </c>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c r="AC256" s="17"/>
    </row>
    <row r="257" spans="1:29">
      <c r="A257" s="17"/>
      <c r="B257" s="17"/>
      <c r="C257" s="775">
        <f t="shared" si="18"/>
        <v>205.00001</v>
      </c>
      <c r="D257" s="17">
        <v>-7.6</v>
      </c>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c r="AC257" s="17"/>
    </row>
    <row r="258" spans="1:29">
      <c r="A258" s="17"/>
      <c r="B258" s="17"/>
      <c r="C258" s="775">
        <f t="shared" si="18"/>
        <v>210.00001</v>
      </c>
      <c r="D258" s="17">
        <v>-7.4</v>
      </c>
      <c r="E258" s="17"/>
      <c r="F258" s="17"/>
      <c r="G258" s="17"/>
      <c r="H258" s="17"/>
      <c r="I258" s="17"/>
      <c r="J258" s="17"/>
      <c r="K258" s="17"/>
      <c r="L258" s="17"/>
      <c r="M258" s="17"/>
      <c r="N258" s="17"/>
      <c r="O258" s="17"/>
      <c r="P258" s="17"/>
      <c r="Q258" s="17"/>
      <c r="R258" s="17"/>
      <c r="S258" s="17"/>
      <c r="T258" s="17"/>
      <c r="U258" s="17"/>
      <c r="V258" s="17"/>
      <c r="W258" s="17"/>
      <c r="X258" s="17"/>
      <c r="Y258" s="17"/>
      <c r="Z258" s="17"/>
      <c r="AA258" s="17"/>
      <c r="AB258" s="17"/>
      <c r="AC258" s="17"/>
    </row>
    <row r="259" spans="1:29">
      <c r="A259" s="17"/>
      <c r="B259" s="17"/>
      <c r="C259" s="775">
        <f t="shared" si="18"/>
        <v>215.00001</v>
      </c>
      <c r="D259" s="17">
        <v>-7.3</v>
      </c>
      <c r="E259" s="17"/>
      <c r="F259" s="17"/>
      <c r="G259" s="17"/>
      <c r="H259" s="17"/>
      <c r="I259" s="17"/>
      <c r="J259" s="17"/>
      <c r="K259" s="17"/>
      <c r="L259" s="17"/>
      <c r="M259" s="17"/>
      <c r="N259" s="17"/>
      <c r="O259" s="17"/>
      <c r="P259" s="17"/>
      <c r="Q259" s="17"/>
      <c r="R259" s="17"/>
      <c r="S259" s="17"/>
      <c r="T259" s="17"/>
      <c r="U259" s="17"/>
      <c r="V259" s="17"/>
      <c r="W259" s="17"/>
      <c r="X259" s="17"/>
      <c r="Y259" s="17"/>
      <c r="Z259" s="17"/>
      <c r="AA259" s="17"/>
      <c r="AB259" s="17"/>
      <c r="AC259" s="17"/>
    </row>
    <row r="260" spans="1:29">
      <c r="A260" s="17"/>
      <c r="B260" s="17"/>
      <c r="C260" s="775">
        <f t="shared" si="18"/>
        <v>220.00001</v>
      </c>
      <c r="D260" s="17">
        <v>-7.4</v>
      </c>
      <c r="E260" s="17"/>
      <c r="F260" s="17"/>
      <c r="G260" s="17"/>
      <c r="H260" s="17"/>
      <c r="I260" s="17"/>
      <c r="J260" s="17"/>
      <c r="K260" s="17"/>
      <c r="L260" s="17"/>
      <c r="M260" s="17"/>
      <c r="N260" s="17"/>
      <c r="O260" s="17"/>
      <c r="P260" s="17"/>
      <c r="Q260" s="17"/>
      <c r="R260" s="17"/>
      <c r="S260" s="17"/>
      <c r="T260" s="17"/>
      <c r="U260" s="17"/>
      <c r="V260" s="17"/>
      <c r="W260" s="17"/>
      <c r="X260" s="17"/>
      <c r="Y260" s="17"/>
      <c r="Z260" s="17"/>
      <c r="AA260" s="17"/>
      <c r="AB260" s="17"/>
      <c r="AC260" s="17"/>
    </row>
    <row r="261" spans="1:29">
      <c r="A261" s="17"/>
      <c r="B261" s="17"/>
      <c r="C261" s="775">
        <f t="shared" si="18"/>
        <v>225.00001</v>
      </c>
      <c r="D261" s="17">
        <v>-7.7</v>
      </c>
      <c r="E261" s="17"/>
      <c r="F261" s="17"/>
      <c r="G261" s="17"/>
      <c r="H261" s="17"/>
      <c r="I261" s="17"/>
      <c r="J261" s="17"/>
      <c r="K261" s="17"/>
      <c r="L261" s="17"/>
      <c r="M261" s="17"/>
      <c r="N261" s="17"/>
      <c r="O261" s="17"/>
      <c r="P261" s="17"/>
      <c r="Q261" s="17"/>
      <c r="R261" s="17"/>
      <c r="S261" s="17"/>
      <c r="T261" s="17"/>
      <c r="U261" s="17"/>
      <c r="V261" s="17"/>
      <c r="W261" s="17"/>
      <c r="X261" s="17"/>
      <c r="Y261" s="17"/>
      <c r="Z261" s="17"/>
      <c r="AA261" s="17"/>
      <c r="AB261" s="17"/>
      <c r="AC261" s="17"/>
    </row>
    <row r="262" spans="1:29">
      <c r="A262" s="17"/>
      <c r="B262" s="17"/>
      <c r="C262" s="775">
        <f t="shared" si="18"/>
        <v>230.00001</v>
      </c>
      <c r="D262" s="17">
        <v>-8.4</v>
      </c>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c r="AC262" s="17"/>
    </row>
    <row r="263" spans="1:29">
      <c r="A263" s="17"/>
      <c r="B263" s="17"/>
      <c r="C263" s="775">
        <f t="shared" si="18"/>
        <v>235.00001</v>
      </c>
      <c r="D263" s="17">
        <v>-9.3000000000000007</v>
      </c>
      <c r="E263" s="17"/>
      <c r="F263" s="17"/>
      <c r="G263" s="17"/>
      <c r="H263" s="17"/>
      <c r="I263" s="17"/>
      <c r="J263" s="17"/>
      <c r="K263" s="17"/>
      <c r="L263" s="17"/>
      <c r="M263" s="17"/>
      <c r="N263" s="17"/>
      <c r="O263" s="17"/>
      <c r="P263" s="17"/>
      <c r="Q263" s="17"/>
      <c r="R263" s="17"/>
      <c r="S263" s="17"/>
      <c r="T263" s="17"/>
      <c r="U263" s="17"/>
      <c r="V263" s="17"/>
      <c r="W263" s="17"/>
      <c r="X263" s="17"/>
      <c r="Y263" s="17"/>
      <c r="Z263" s="17"/>
      <c r="AA263" s="17"/>
      <c r="AB263" s="17"/>
      <c r="AC263" s="17"/>
    </row>
    <row r="264" spans="1:29">
      <c r="A264" s="17"/>
      <c r="B264" s="17"/>
      <c r="C264" s="775">
        <f t="shared" si="18"/>
        <v>240.00001</v>
      </c>
      <c r="D264" s="17">
        <v>-10.7</v>
      </c>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c r="AC264" s="17"/>
    </row>
    <row r="265" spans="1:29">
      <c r="A265" s="17"/>
      <c r="B265" s="17"/>
      <c r="C265" s="775">
        <f t="shared" si="18"/>
        <v>245.00001</v>
      </c>
      <c r="D265" s="17">
        <v>-12.9</v>
      </c>
      <c r="E265" s="17"/>
      <c r="F265" s="17"/>
      <c r="G265" s="17"/>
      <c r="H265" s="17"/>
      <c r="I265" s="17"/>
      <c r="J265" s="17"/>
      <c r="K265" s="17"/>
      <c r="L265" s="17"/>
      <c r="M265" s="17"/>
      <c r="N265" s="17"/>
      <c r="O265" s="17"/>
      <c r="P265" s="17"/>
      <c r="Q265" s="17"/>
      <c r="R265" s="17"/>
      <c r="S265" s="17"/>
      <c r="T265" s="17"/>
      <c r="U265" s="17"/>
      <c r="V265" s="17"/>
      <c r="W265" s="17"/>
      <c r="X265" s="17"/>
      <c r="Y265" s="17"/>
      <c r="Z265" s="17"/>
      <c r="AA265" s="17"/>
      <c r="AB265" s="17"/>
      <c r="AC265" s="17"/>
    </row>
    <row r="266" spans="1:29">
      <c r="A266" s="17"/>
      <c r="B266" s="17"/>
      <c r="C266" s="775">
        <f t="shared" si="18"/>
        <v>250.00001</v>
      </c>
      <c r="D266" s="17">
        <v>-16.399999999999999</v>
      </c>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c r="AC266" s="17"/>
    </row>
    <row r="267" spans="1:29">
      <c r="A267" s="17"/>
      <c r="B267" s="17"/>
      <c r="C267" s="775">
        <f t="shared" si="18"/>
        <v>255.00001</v>
      </c>
      <c r="D267" s="17">
        <v>-23.7</v>
      </c>
      <c r="E267" s="17"/>
      <c r="F267" s="17"/>
      <c r="G267" s="17"/>
      <c r="H267" s="17"/>
      <c r="I267" s="17"/>
      <c r="J267" s="17"/>
      <c r="K267" s="17"/>
      <c r="L267" s="17"/>
      <c r="M267" s="17"/>
      <c r="N267" s="17"/>
      <c r="O267" s="17"/>
      <c r="P267" s="17"/>
      <c r="Q267" s="17"/>
      <c r="R267" s="17"/>
      <c r="S267" s="17"/>
      <c r="T267" s="17"/>
      <c r="U267" s="17"/>
      <c r="V267" s="17"/>
      <c r="W267" s="17"/>
      <c r="X267" s="17"/>
      <c r="Y267" s="17"/>
      <c r="Z267" s="17"/>
      <c r="AA267" s="17"/>
      <c r="AB267" s="17"/>
      <c r="AC267" s="17"/>
    </row>
    <row r="268" spans="1:29">
      <c r="A268" s="17"/>
      <c r="B268" s="17"/>
      <c r="C268" s="775">
        <f t="shared" si="18"/>
        <v>260.00000999999997</v>
      </c>
      <c r="D268" s="17">
        <v>-30.2</v>
      </c>
      <c r="E268" s="17"/>
      <c r="F268" s="17"/>
      <c r="G268" s="17"/>
      <c r="H268" s="17"/>
      <c r="I268" s="17"/>
      <c r="J268" s="17"/>
      <c r="K268" s="17"/>
      <c r="L268" s="17"/>
      <c r="M268" s="17"/>
      <c r="N268" s="17"/>
      <c r="O268" s="17"/>
      <c r="P268" s="17"/>
      <c r="Q268" s="17"/>
      <c r="R268" s="17"/>
      <c r="S268" s="17"/>
      <c r="T268" s="17"/>
      <c r="U268" s="17"/>
      <c r="V268" s="17"/>
      <c r="W268" s="17"/>
      <c r="X268" s="17"/>
      <c r="Y268" s="17"/>
      <c r="Z268" s="17"/>
      <c r="AA268" s="17"/>
      <c r="AB268" s="17"/>
      <c r="AC268" s="17"/>
    </row>
    <row r="269" spans="1:29">
      <c r="A269" s="17"/>
      <c r="B269" s="17"/>
      <c r="C269" s="775">
        <f t="shared" si="18"/>
        <v>265.00000999999997</v>
      </c>
      <c r="D269" s="17">
        <v>-17.3</v>
      </c>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c r="AC269" s="17"/>
    </row>
    <row r="270" spans="1:29">
      <c r="A270" s="17"/>
      <c r="B270" s="17"/>
      <c r="C270" s="775">
        <f t="shared" si="18"/>
        <v>270.00000999999997</v>
      </c>
      <c r="D270" s="767">
        <v>-8.6</v>
      </c>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c r="AC270" s="17"/>
    </row>
    <row r="271" spans="1:29">
      <c r="A271" s="17"/>
      <c r="B271" s="17"/>
      <c r="C271" s="775">
        <f t="shared" si="18"/>
        <v>275.00000999999997</v>
      </c>
      <c r="D271" s="767">
        <v>-6</v>
      </c>
      <c r="E271" s="17"/>
      <c r="F271" s="17"/>
      <c r="G271" s="17"/>
      <c r="H271" s="17"/>
      <c r="I271" s="17"/>
      <c r="J271" s="17"/>
      <c r="K271" s="17"/>
      <c r="L271" s="17"/>
      <c r="M271" s="17"/>
      <c r="N271" s="17"/>
      <c r="O271" s="17"/>
      <c r="P271" s="17"/>
      <c r="Q271" s="17"/>
      <c r="R271" s="17"/>
      <c r="S271" s="17"/>
      <c r="T271" s="17"/>
      <c r="U271" s="17"/>
      <c r="V271" s="17"/>
      <c r="W271" s="17"/>
      <c r="X271" s="17"/>
      <c r="Y271" s="17"/>
      <c r="Z271" s="17"/>
      <c r="AA271" s="17"/>
      <c r="AB271" s="17"/>
      <c r="AC271" s="17"/>
    </row>
    <row r="272" spans="1:29">
      <c r="A272" s="17"/>
      <c r="B272" s="17"/>
      <c r="C272" s="775">
        <f t="shared" si="18"/>
        <v>280.00000999999997</v>
      </c>
      <c r="D272" s="767">
        <v>-4</v>
      </c>
      <c r="E272" s="17"/>
      <c r="F272" s="17"/>
      <c r="G272" s="17"/>
      <c r="H272" s="17"/>
      <c r="I272" s="17"/>
      <c r="J272" s="17"/>
      <c r="K272" s="17"/>
      <c r="L272" s="17"/>
      <c r="M272" s="17"/>
      <c r="N272" s="17"/>
      <c r="O272" s="17"/>
      <c r="P272" s="17"/>
      <c r="Q272" s="17"/>
      <c r="R272" s="17"/>
      <c r="S272" s="17"/>
      <c r="T272" s="17"/>
      <c r="U272" s="17"/>
      <c r="V272" s="17"/>
      <c r="W272" s="17"/>
      <c r="X272" s="17"/>
      <c r="Y272" s="17"/>
      <c r="Z272" s="17"/>
      <c r="AA272" s="17"/>
      <c r="AB272" s="17"/>
      <c r="AC272" s="17"/>
    </row>
    <row r="273" spans="1:29">
      <c r="A273" s="17"/>
      <c r="B273" s="17"/>
      <c r="C273" s="775">
        <f t="shared" si="18"/>
        <v>285.00000999999997</v>
      </c>
      <c r="D273" s="17">
        <v>-2.2999999999999998</v>
      </c>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c r="AC273" s="17"/>
    </row>
    <row r="274" spans="1:29">
      <c r="A274" s="17"/>
      <c r="B274" s="17"/>
      <c r="C274" s="775">
        <f t="shared" si="18"/>
        <v>290.00000999999997</v>
      </c>
      <c r="D274" s="17">
        <v>-0.9</v>
      </c>
      <c r="E274" s="17"/>
      <c r="F274" s="17"/>
      <c r="G274" s="17"/>
      <c r="H274" s="17"/>
      <c r="I274" s="17"/>
      <c r="J274" s="17"/>
      <c r="K274" s="17"/>
      <c r="L274" s="17"/>
      <c r="M274" s="17"/>
      <c r="N274" s="17"/>
      <c r="O274" s="17"/>
      <c r="P274" s="17"/>
      <c r="Q274" s="17"/>
      <c r="R274" s="17"/>
      <c r="S274" s="17"/>
      <c r="T274" s="17"/>
      <c r="U274" s="17"/>
      <c r="V274" s="17"/>
      <c r="W274" s="17"/>
      <c r="X274" s="17"/>
      <c r="Y274" s="17"/>
      <c r="Z274" s="17"/>
      <c r="AA274" s="17"/>
      <c r="AB274" s="17"/>
      <c r="AC274" s="17"/>
    </row>
    <row r="275" spans="1:29">
      <c r="A275" s="17"/>
      <c r="B275" s="17"/>
      <c r="C275" s="775">
        <f t="shared" si="18"/>
        <v>295.00000999999997</v>
      </c>
      <c r="D275" s="17">
        <v>0.3</v>
      </c>
      <c r="E275" s="17"/>
      <c r="F275" s="17"/>
      <c r="G275" s="17"/>
      <c r="H275" s="17"/>
      <c r="I275" s="17"/>
      <c r="J275" s="17"/>
      <c r="K275" s="17"/>
      <c r="L275" s="17"/>
      <c r="M275" s="17"/>
      <c r="N275" s="17"/>
      <c r="O275" s="17"/>
      <c r="P275" s="17"/>
      <c r="Q275" s="17"/>
      <c r="R275" s="17"/>
      <c r="S275" s="17"/>
      <c r="T275" s="17"/>
      <c r="U275" s="17"/>
      <c r="V275" s="17"/>
      <c r="W275" s="17"/>
      <c r="X275" s="17"/>
      <c r="Y275" s="17"/>
      <c r="Z275" s="17"/>
      <c r="AA275" s="17"/>
      <c r="AB275" s="17"/>
      <c r="AC275" s="17"/>
    </row>
    <row r="276" spans="1:29">
      <c r="A276" s="17"/>
      <c r="B276" s="17"/>
      <c r="C276" s="775">
        <f t="shared" si="18"/>
        <v>300.00000999999997</v>
      </c>
      <c r="D276" s="17">
        <v>1.3</v>
      </c>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c r="AC276" s="17"/>
    </row>
    <row r="277" spans="1:29">
      <c r="A277" s="17"/>
      <c r="B277" s="17"/>
      <c r="C277" s="775">
        <f t="shared" si="18"/>
        <v>305.00000999999997</v>
      </c>
      <c r="D277" s="17">
        <v>2.2000000000000002</v>
      </c>
      <c r="E277" s="17"/>
      <c r="F277" s="17"/>
      <c r="G277" s="17"/>
      <c r="H277" s="17"/>
      <c r="I277" s="17"/>
      <c r="J277" s="17"/>
      <c r="K277" s="17"/>
      <c r="L277" s="17"/>
      <c r="M277" s="17"/>
      <c r="N277" s="17"/>
      <c r="O277" s="17"/>
      <c r="P277" s="17"/>
      <c r="Q277" s="17"/>
      <c r="R277" s="17"/>
      <c r="S277" s="17"/>
      <c r="T277" s="17"/>
      <c r="U277" s="17"/>
      <c r="V277" s="17"/>
      <c r="W277" s="17"/>
      <c r="X277" s="17"/>
      <c r="Y277" s="17"/>
      <c r="Z277" s="17"/>
      <c r="AA277" s="17"/>
      <c r="AB277" s="17"/>
      <c r="AC277" s="17"/>
    </row>
    <row r="278" spans="1:29">
      <c r="A278" s="17"/>
      <c r="B278" s="17"/>
      <c r="C278" s="775">
        <f t="shared" si="18"/>
        <v>310.00000999999997</v>
      </c>
      <c r="D278" s="767">
        <v>3</v>
      </c>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c r="AC278" s="17"/>
    </row>
    <row r="279" spans="1:29">
      <c r="A279" s="17"/>
      <c r="B279" s="17"/>
      <c r="C279" s="775">
        <f t="shared" si="18"/>
        <v>315.00000999999997</v>
      </c>
      <c r="D279" s="17">
        <v>3.7</v>
      </c>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row>
    <row r="280" spans="1:29">
      <c r="A280" s="17"/>
      <c r="B280" s="17"/>
      <c r="C280" s="775">
        <f t="shared" si="18"/>
        <v>320.00000999999997</v>
      </c>
      <c r="D280" s="17">
        <v>4.2</v>
      </c>
      <c r="E280" s="17"/>
      <c r="F280" s="17"/>
      <c r="G280" s="17"/>
      <c r="H280" s="17"/>
      <c r="I280" s="17"/>
      <c r="J280" s="17"/>
      <c r="K280" s="17"/>
      <c r="L280" s="17"/>
      <c r="M280" s="17"/>
      <c r="N280" s="17"/>
      <c r="O280" s="17"/>
      <c r="P280" s="17"/>
      <c r="Q280" s="17"/>
      <c r="R280" s="17"/>
      <c r="S280" s="17"/>
      <c r="T280" s="17"/>
      <c r="U280" s="17"/>
      <c r="V280" s="17"/>
      <c r="W280" s="17"/>
      <c r="X280" s="17"/>
      <c r="Y280" s="17"/>
      <c r="Z280" s="17"/>
      <c r="AA280" s="17"/>
      <c r="AB280" s="17"/>
      <c r="AC280" s="17"/>
    </row>
    <row r="281" spans="1:29">
      <c r="A281" s="17"/>
      <c r="B281" s="17"/>
      <c r="C281" s="775">
        <f t="shared" ref="C281:C287" si="19">C280+5</f>
        <v>325.00000999999997</v>
      </c>
      <c r="D281" s="17">
        <v>4.7</v>
      </c>
      <c r="E281" s="17"/>
      <c r="F281" s="17"/>
      <c r="G281" s="17"/>
      <c r="H281" s="17"/>
      <c r="I281" s="17"/>
      <c r="J281" s="17"/>
      <c r="K281" s="17"/>
      <c r="L281" s="17"/>
      <c r="M281" s="17"/>
      <c r="N281" s="17"/>
      <c r="O281" s="17"/>
      <c r="P281" s="17"/>
      <c r="Q281" s="17"/>
      <c r="R281" s="17"/>
      <c r="S281" s="17"/>
      <c r="T281" s="17"/>
      <c r="U281" s="17"/>
      <c r="V281" s="17"/>
      <c r="W281" s="17"/>
      <c r="X281" s="17"/>
      <c r="Y281" s="17"/>
      <c r="Z281" s="17"/>
      <c r="AA281" s="17"/>
      <c r="AB281" s="17"/>
      <c r="AC281" s="17"/>
    </row>
    <row r="282" spans="1:29">
      <c r="A282" s="17"/>
      <c r="B282" s="17"/>
      <c r="C282" s="775">
        <f t="shared" si="19"/>
        <v>330.00000999999997</v>
      </c>
      <c r="D282" s="17">
        <v>5.0999999999999996</v>
      </c>
      <c r="E282" s="17"/>
      <c r="F282" s="17"/>
      <c r="G282" s="17"/>
      <c r="H282" s="17"/>
      <c r="I282" s="17"/>
      <c r="J282" s="17"/>
      <c r="K282" s="17"/>
      <c r="L282" s="17"/>
      <c r="M282" s="17"/>
      <c r="N282" s="17"/>
      <c r="O282" s="17"/>
      <c r="P282" s="17"/>
      <c r="Q282" s="17"/>
      <c r="R282" s="17"/>
      <c r="S282" s="17"/>
      <c r="T282" s="17"/>
      <c r="U282" s="17"/>
      <c r="V282" s="17"/>
      <c r="W282" s="17"/>
      <c r="X282" s="17"/>
      <c r="Y282" s="17"/>
      <c r="Z282" s="17"/>
      <c r="AA282" s="17"/>
      <c r="AB282" s="17"/>
      <c r="AC282" s="17"/>
    </row>
    <row r="283" spans="1:29">
      <c r="A283" s="17"/>
      <c r="B283" s="17"/>
      <c r="C283" s="775">
        <f t="shared" si="19"/>
        <v>335.00000999999997</v>
      </c>
      <c r="D283" s="17">
        <v>5.4</v>
      </c>
      <c r="E283" s="17"/>
      <c r="F283" s="17"/>
      <c r="G283" s="17"/>
      <c r="H283" s="17"/>
      <c r="I283" s="17"/>
      <c r="J283" s="17"/>
      <c r="K283" s="17"/>
      <c r="L283" s="17"/>
      <c r="M283" s="17"/>
      <c r="N283" s="17"/>
      <c r="O283" s="17"/>
      <c r="P283" s="17"/>
      <c r="Q283" s="17"/>
      <c r="R283" s="17"/>
      <c r="S283" s="17"/>
      <c r="T283" s="17"/>
      <c r="U283" s="17"/>
      <c r="V283" s="17"/>
      <c r="W283" s="17"/>
      <c r="X283" s="17"/>
      <c r="Y283" s="17"/>
      <c r="Z283" s="17"/>
      <c r="AA283" s="17"/>
      <c r="AB283" s="17"/>
      <c r="AC283" s="17"/>
    </row>
    <row r="284" spans="1:29">
      <c r="A284" s="17"/>
      <c r="B284" s="17"/>
      <c r="C284" s="775">
        <f t="shared" si="19"/>
        <v>340.00000999999997</v>
      </c>
      <c r="D284" s="17">
        <v>5.7</v>
      </c>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c r="AC284" s="17"/>
    </row>
    <row r="285" spans="1:29">
      <c r="A285" s="17"/>
      <c r="B285" s="17"/>
      <c r="C285" s="775">
        <f t="shared" si="19"/>
        <v>345.00000999999997</v>
      </c>
      <c r="D285" s="17">
        <v>5.9</v>
      </c>
      <c r="E285" s="17"/>
      <c r="F285" s="17"/>
      <c r="G285" s="17"/>
      <c r="H285" s="17"/>
      <c r="I285" s="17"/>
      <c r="J285" s="17"/>
      <c r="K285" s="17"/>
      <c r="L285" s="17"/>
      <c r="M285" s="17"/>
      <c r="N285" s="17"/>
      <c r="O285" s="17"/>
      <c r="P285" s="17"/>
      <c r="Q285" s="17"/>
      <c r="R285" s="17"/>
      <c r="S285" s="17"/>
      <c r="T285" s="17"/>
      <c r="U285" s="17"/>
      <c r="V285" s="17"/>
      <c r="W285" s="17"/>
      <c r="X285" s="17"/>
      <c r="Y285" s="17"/>
      <c r="Z285" s="17"/>
      <c r="AA285" s="17"/>
      <c r="AB285" s="17"/>
      <c r="AC285" s="17"/>
    </row>
    <row r="286" spans="1:29">
      <c r="A286" s="17"/>
      <c r="B286" s="17"/>
      <c r="C286" s="775">
        <f t="shared" si="19"/>
        <v>350.00000999999997</v>
      </c>
      <c r="D286" s="767">
        <v>6</v>
      </c>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c r="AC286" s="17"/>
    </row>
    <row r="287" spans="1:29">
      <c r="A287" s="17"/>
      <c r="B287" s="17"/>
      <c r="C287" s="775">
        <f t="shared" si="19"/>
        <v>355.00000999999997</v>
      </c>
      <c r="D287" s="767">
        <v>6</v>
      </c>
      <c r="E287" s="17"/>
      <c r="F287" s="17"/>
      <c r="G287" s="17"/>
      <c r="H287" s="17"/>
      <c r="I287" s="17"/>
      <c r="J287" s="17"/>
      <c r="K287" s="17"/>
      <c r="L287" s="17"/>
      <c r="M287" s="17"/>
      <c r="N287" s="17"/>
      <c r="O287" s="17"/>
      <c r="P287" s="17"/>
      <c r="Q287" s="17"/>
      <c r="R287" s="17"/>
      <c r="S287" s="17"/>
      <c r="T287" s="17"/>
      <c r="U287" s="17"/>
      <c r="V287" s="17"/>
      <c r="W287" s="17"/>
      <c r="X287" s="17"/>
      <c r="Y287" s="17"/>
      <c r="Z287" s="17"/>
      <c r="AA287" s="17"/>
      <c r="AB287" s="17"/>
      <c r="AC287" s="17"/>
    </row>
    <row r="288" spans="1:29">
      <c r="A288" s="17"/>
      <c r="B288" s="17"/>
      <c r="C288" s="775" t="s">
        <v>9</v>
      </c>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c r="AB288" s="17"/>
      <c r="AC288" s="17"/>
    </row>
    <row r="289" spans="1:29">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c r="AB289" s="17"/>
      <c r="AC289" s="17"/>
    </row>
    <row r="290" spans="1:29">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row>
    <row r="291" spans="1:29">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c r="AB291" s="17"/>
      <c r="AC291" s="17"/>
    </row>
    <row r="292" spans="1:29">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c r="AB292" s="17"/>
      <c r="AC292" s="17"/>
    </row>
    <row r="293" spans="1:29">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c r="AB293" s="17"/>
      <c r="AC293" s="17"/>
    </row>
    <row r="294" spans="1:29">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c r="AC294" s="17"/>
    </row>
    <row r="295" spans="1:29">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c r="AB295" s="17"/>
      <c r="AC295" s="17"/>
    </row>
    <row r="296" spans="1:29">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c r="AC296" s="17"/>
    </row>
    <row r="297" spans="1:29">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c r="AB297" s="17"/>
      <c r="AC297" s="17"/>
    </row>
    <row r="298" spans="1:29">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c r="AB298" s="17"/>
      <c r="AC298" s="17"/>
    </row>
    <row r="299" spans="1:29">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c r="AB299" s="17"/>
      <c r="AC299" s="17"/>
    </row>
    <row r="300" spans="1:29">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c r="AB300" s="17"/>
      <c r="AC300" s="17"/>
    </row>
  </sheetData>
  <pageMargins left="0.75" right="0.75" top="1" bottom="1" header="0.51180555555555496" footer="0.51180555555555496"/>
  <pageSetup paperSize="0" scale="0" firstPageNumber="0" orientation="portrait" usePrinterDefaults="0" horizontalDpi="0" verticalDpi="0" copies="0"/>
  <drawing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U118"/>
  <sheetViews>
    <sheetView zoomScaleNormal="100" workbookViewId="0">
      <selection activeCell="B5" sqref="B5"/>
    </sheetView>
  </sheetViews>
  <sheetFormatPr defaultRowHeight="12.75"/>
  <cols>
    <col min="1" max="1" width="17.140625"/>
    <col min="4" max="4" width="10.85546875"/>
    <col min="5" max="5" width="16.140625"/>
    <col min="6" max="6" width="14.7109375"/>
    <col min="10" max="10" width="12.5703125"/>
  </cols>
  <sheetData>
    <row r="1" spans="1:21" ht="18.75">
      <c r="A1" s="780"/>
      <c r="B1" s="781"/>
      <c r="C1" s="782" t="s">
        <v>951</v>
      </c>
      <c r="D1" s="782"/>
      <c r="E1" s="781"/>
      <c r="F1" s="781"/>
      <c r="G1" s="783"/>
      <c r="H1" s="17"/>
      <c r="I1" s="17"/>
      <c r="J1" s="17"/>
      <c r="K1" s="17"/>
      <c r="L1" s="17"/>
      <c r="M1" s="17"/>
      <c r="N1" s="17"/>
      <c r="O1" s="17"/>
      <c r="P1" s="17"/>
      <c r="Q1" s="17"/>
      <c r="R1" s="17"/>
      <c r="S1" s="17"/>
      <c r="T1" s="17"/>
    </row>
    <row r="2" spans="1:21" ht="18">
      <c r="A2" s="784" t="s">
        <v>952</v>
      </c>
      <c r="B2" s="785"/>
      <c r="C2" s="785"/>
      <c r="D2" s="785"/>
      <c r="E2" s="698"/>
      <c r="F2" s="698"/>
      <c r="G2" s="786"/>
      <c r="H2" s="17"/>
      <c r="I2" s="17"/>
      <c r="J2" s="17"/>
      <c r="K2" s="17"/>
      <c r="L2" s="17"/>
      <c r="M2" s="17"/>
      <c r="N2" s="17"/>
      <c r="O2" s="17"/>
      <c r="P2" s="17"/>
      <c r="Q2" s="17"/>
      <c r="R2" s="17"/>
      <c r="S2" s="17"/>
      <c r="T2" s="17"/>
    </row>
    <row r="3" spans="1:21" ht="18">
      <c r="A3" s="787" t="s">
        <v>953</v>
      </c>
      <c r="B3" s="548"/>
      <c r="C3" s="548"/>
      <c r="D3" s="548"/>
      <c r="E3" s="788"/>
      <c r="F3" s="9"/>
      <c r="G3" s="789"/>
      <c r="H3" s="17"/>
      <c r="I3" s="768" t="s">
        <v>954</v>
      </c>
      <c r="J3" s="790" t="str">
        <f>'Title Page'!F23</f>
        <v>2016 February 05</v>
      </c>
      <c r="K3" s="204"/>
      <c r="L3" s="19" t="s">
        <v>9</v>
      </c>
      <c r="M3" s="19" t="s">
        <v>9</v>
      </c>
      <c r="N3" s="17"/>
      <c r="O3" s="17"/>
      <c r="P3" s="17"/>
      <c r="Q3" s="17"/>
      <c r="R3" s="17"/>
      <c r="S3" s="17"/>
      <c r="T3" s="17"/>
    </row>
    <row r="4" spans="1:21">
      <c r="A4" s="19"/>
      <c r="B4" s="17"/>
      <c r="C4" s="17"/>
      <c r="D4" s="17"/>
      <c r="E4" s="17"/>
      <c r="F4" s="17"/>
      <c r="G4" s="17"/>
      <c r="H4" s="17"/>
      <c r="I4" s="17"/>
      <c r="J4" s="17"/>
      <c r="K4" s="17"/>
      <c r="L4" s="17"/>
      <c r="M4" s="19"/>
      <c r="N4" s="17"/>
      <c r="O4" s="17"/>
      <c r="P4" s="17"/>
      <c r="Q4" s="17"/>
      <c r="R4" s="17"/>
      <c r="S4" s="17"/>
      <c r="T4" s="17"/>
    </row>
    <row r="5" spans="1:21">
      <c r="A5" s="791" t="s">
        <v>313</v>
      </c>
      <c r="B5" s="792">
        <v>20</v>
      </c>
      <c r="C5" s="17" t="s">
        <v>955</v>
      </c>
      <c r="D5" s="17"/>
      <c r="E5" s="793" t="s">
        <v>935</v>
      </c>
      <c r="F5" s="794">
        <f>20.4+20*LOG10(B6)+20*LOG10(B5)+10*LOG10(B7/100)</f>
        <v>40.726187608507196</v>
      </c>
      <c r="G5" s="17" t="s">
        <v>9</v>
      </c>
      <c r="H5" s="795" t="s">
        <v>956</v>
      </c>
      <c r="I5" s="419"/>
      <c r="J5" s="376"/>
      <c r="K5" s="17"/>
      <c r="L5" s="17"/>
      <c r="M5" s="17"/>
      <c r="N5" s="17"/>
      <c r="O5" s="17"/>
      <c r="P5" s="17"/>
      <c r="Q5" s="17"/>
      <c r="R5" s="17"/>
      <c r="S5" s="17"/>
      <c r="T5" s="17"/>
    </row>
    <row r="6" spans="1:21">
      <c r="A6" s="791" t="s">
        <v>957</v>
      </c>
      <c r="B6" s="792">
        <v>0.7</v>
      </c>
      <c r="C6" s="17" t="s">
        <v>958</v>
      </c>
      <c r="D6" s="17"/>
      <c r="E6" s="17"/>
      <c r="F6" s="245"/>
      <c r="G6" s="17"/>
      <c r="H6" s="17"/>
      <c r="I6" s="17"/>
      <c r="J6" s="17"/>
      <c r="K6" s="17"/>
      <c r="L6" s="17"/>
      <c r="M6" s="17"/>
      <c r="N6" s="17"/>
      <c r="O6" s="17"/>
      <c r="P6" s="17"/>
      <c r="Q6" s="17"/>
      <c r="R6" s="17"/>
      <c r="S6" s="17"/>
      <c r="T6" s="17"/>
    </row>
    <row r="7" spans="1:21">
      <c r="A7" s="796" t="s">
        <v>490</v>
      </c>
      <c r="B7" s="792">
        <v>55</v>
      </c>
      <c r="C7" s="17" t="s">
        <v>959</v>
      </c>
      <c r="D7" s="19" t="s">
        <v>960</v>
      </c>
      <c r="E7" s="19" t="s">
        <v>961</v>
      </c>
      <c r="F7" s="564">
        <f>21/(B5*B6)</f>
        <v>1.5</v>
      </c>
      <c r="G7" s="17" t="s">
        <v>219</v>
      </c>
      <c r="H7" s="19" t="s">
        <v>962</v>
      </c>
      <c r="I7" s="17"/>
      <c r="J7" s="17"/>
      <c r="K7" s="17"/>
      <c r="L7" s="17"/>
      <c r="M7" s="17"/>
      <c r="N7" s="17"/>
      <c r="O7" s="17"/>
      <c r="P7" s="17"/>
      <c r="Q7" s="17"/>
      <c r="R7" s="118" t="s">
        <v>9</v>
      </c>
      <c r="S7" s="797">
        <f>F7/2</f>
        <v>0.75</v>
      </c>
      <c r="T7" s="17"/>
    </row>
    <row r="8" spans="1:21">
      <c r="A8" s="798"/>
      <c r="B8" s="101"/>
      <c r="C8" s="171"/>
      <c r="D8" s="171"/>
      <c r="E8" s="19"/>
      <c r="F8" s="799"/>
      <c r="G8" s="171"/>
      <c r="H8" s="19"/>
      <c r="I8" s="171"/>
      <c r="J8" s="171"/>
      <c r="K8" s="171"/>
      <c r="L8" s="171"/>
      <c r="M8" s="171"/>
      <c r="N8" s="171"/>
      <c r="O8" s="171"/>
      <c r="P8" s="171"/>
      <c r="Q8" s="171"/>
      <c r="R8" s="118"/>
      <c r="S8" s="800"/>
      <c r="T8" s="17"/>
    </row>
    <row r="9" spans="1:21">
      <c r="A9" s="801" t="s">
        <v>70</v>
      </c>
      <c r="B9" s="802" t="s">
        <v>963</v>
      </c>
      <c r="C9" s="394"/>
      <c r="D9" s="394"/>
      <c r="E9" s="394"/>
      <c r="F9" s="803"/>
      <c r="G9" s="554"/>
      <c r="H9" s="554"/>
      <c r="I9" s="554"/>
      <c r="J9" s="554"/>
      <c r="K9" s="555"/>
      <c r="L9" s="17"/>
      <c r="M9" s="17"/>
      <c r="N9" s="17"/>
      <c r="O9" s="17"/>
      <c r="P9" s="17"/>
      <c r="Q9" s="17"/>
      <c r="R9" s="17"/>
      <c r="S9" s="17"/>
      <c r="T9" s="17"/>
    </row>
    <row r="10" spans="1:21">
      <c r="A10" s="804"/>
      <c r="B10" s="805"/>
      <c r="C10" s="804" t="s">
        <v>9</v>
      </c>
      <c r="D10" s="804"/>
      <c r="E10" s="804"/>
      <c r="F10" s="806" t="s">
        <v>964</v>
      </c>
      <c r="G10" s="807"/>
      <c r="H10" s="807"/>
      <c r="I10" s="808" t="s">
        <v>965</v>
      </c>
      <c r="J10" s="807"/>
      <c r="K10" s="809"/>
      <c r="L10" s="17"/>
      <c r="M10" s="17"/>
      <c r="N10" s="17"/>
      <c r="O10" s="17"/>
      <c r="P10" s="17"/>
      <c r="Q10" s="19"/>
      <c r="R10" s="17"/>
      <c r="S10" s="17"/>
      <c r="T10" s="17"/>
      <c r="U10" s="810"/>
    </row>
    <row r="11" spans="1:21">
      <c r="A11" s="804"/>
      <c r="B11" s="804">
        <v>1E-4</v>
      </c>
      <c r="C11" s="811">
        <f t="shared" ref="C11:C42" si="0">((SIN(RADIANS(B11)))^2)/B11^2</f>
        <v>3.046174197863993E-4</v>
      </c>
      <c r="D11" s="804">
        <f t="shared" ref="D11:D42" si="1">C11*1000000</f>
        <v>304.6174197863993</v>
      </c>
      <c r="E11" s="811">
        <f t="shared" ref="E11:E42" si="2">D11/304.6174</f>
        <v>1.0000000649549217</v>
      </c>
      <c r="F11" s="812">
        <v>0</v>
      </c>
      <c r="G11" s="813" t="s">
        <v>262</v>
      </c>
      <c r="H11" s="813"/>
      <c r="I11" s="814">
        <f>(S7*B11)/79.76</f>
        <v>9.4032096288866603E-7</v>
      </c>
      <c r="J11" s="815" t="s">
        <v>966</v>
      </c>
      <c r="K11" s="470"/>
      <c r="L11" s="17"/>
      <c r="M11" s="17"/>
      <c r="N11" s="17"/>
      <c r="O11" s="17"/>
      <c r="P11" s="17"/>
      <c r="Q11" s="17"/>
      <c r="R11" s="17"/>
      <c r="S11" s="591"/>
      <c r="T11" s="17"/>
      <c r="U11" s="816"/>
    </row>
    <row r="12" spans="1:21">
      <c r="A12" s="804"/>
      <c r="B12" s="804">
        <v>0.1</v>
      </c>
      <c r="C12" s="811">
        <f t="shared" si="0"/>
        <v>3.0461711048092603E-4</v>
      </c>
      <c r="D12" s="804">
        <f t="shared" si="1"/>
        <v>304.61711048092604</v>
      </c>
      <c r="E12" s="804">
        <f t="shared" si="2"/>
        <v>0.99999904956488395</v>
      </c>
      <c r="F12" s="817">
        <f t="shared" ref="F12:F43" si="3">10*LOG10(E12)</f>
        <v>-4.1276892246433878E-6</v>
      </c>
      <c r="G12" s="813" t="s">
        <v>262</v>
      </c>
      <c r="H12" s="813"/>
      <c r="I12" s="818">
        <f>(S7*B12)/79.76</f>
        <v>9.4032096288866607E-4</v>
      </c>
      <c r="J12" s="68"/>
      <c r="K12" s="470"/>
      <c r="L12" s="17"/>
      <c r="M12" s="17"/>
      <c r="N12" s="17"/>
      <c r="O12" s="17"/>
      <c r="P12" s="17"/>
      <c r="Q12" s="17"/>
      <c r="R12" s="17"/>
      <c r="S12" s="17"/>
      <c r="T12" s="17"/>
      <c r="U12" s="819"/>
    </row>
    <row r="13" spans="1:21">
      <c r="A13" s="804"/>
      <c r="B13" s="804">
        <v>3.5</v>
      </c>
      <c r="C13" s="804">
        <f t="shared" si="0"/>
        <v>3.0423870851746797E-4</v>
      </c>
      <c r="D13" s="804">
        <f t="shared" si="1"/>
        <v>304.23870851746796</v>
      </c>
      <c r="E13" s="804">
        <f t="shared" si="2"/>
        <v>0.99875682911569719</v>
      </c>
      <c r="F13" s="812">
        <f t="shared" si="3"/>
        <v>-5.4023812889198589E-3</v>
      </c>
      <c r="G13" s="813" t="s">
        <v>262</v>
      </c>
      <c r="H13" s="813" t="s">
        <v>9</v>
      </c>
      <c r="I13" s="818">
        <f>(S7*B13)/79.76</f>
        <v>3.2911233701103305E-2</v>
      </c>
      <c r="J13" s="68" t="s">
        <v>9</v>
      </c>
      <c r="K13" s="470"/>
      <c r="L13" s="17"/>
      <c r="M13" s="17"/>
      <c r="N13" s="17"/>
      <c r="O13" s="17"/>
      <c r="P13" s="17"/>
      <c r="Q13" s="17"/>
      <c r="R13" s="17"/>
      <c r="S13" s="17"/>
      <c r="T13" s="17"/>
      <c r="U13" s="820"/>
    </row>
    <row r="14" spans="1:21">
      <c r="A14" s="804"/>
      <c r="B14" s="804">
        <v>10</v>
      </c>
      <c r="C14" s="804">
        <f t="shared" si="0"/>
        <v>3.0153689607045805E-4</v>
      </c>
      <c r="D14" s="804">
        <f t="shared" si="1"/>
        <v>301.53689607045806</v>
      </c>
      <c r="E14" s="804">
        <f t="shared" si="2"/>
        <v>0.98988730148198389</v>
      </c>
      <c r="F14" s="812">
        <f t="shared" si="3"/>
        <v>-4.4142469484505009E-2</v>
      </c>
      <c r="G14" s="813" t="s">
        <v>262</v>
      </c>
      <c r="H14" s="813"/>
      <c r="I14" s="821">
        <f>(S7*B14)/79.76</f>
        <v>9.4032096288866593E-2</v>
      </c>
      <c r="J14" s="68"/>
      <c r="K14" s="470"/>
      <c r="L14" s="17"/>
      <c r="M14" s="17"/>
      <c r="N14" s="17"/>
      <c r="O14" s="17"/>
      <c r="P14" s="17"/>
      <c r="Q14" s="118"/>
      <c r="R14" s="17"/>
      <c r="S14" s="17"/>
      <c r="T14" s="17"/>
      <c r="U14" s="820"/>
    </row>
    <row r="15" spans="1:21">
      <c r="A15" s="804"/>
      <c r="B15" s="804">
        <v>25</v>
      </c>
      <c r="C15" s="804">
        <f t="shared" si="0"/>
        <v>2.8576991225076853E-4</v>
      </c>
      <c r="D15" s="804">
        <f t="shared" si="1"/>
        <v>285.76991225076853</v>
      </c>
      <c r="E15" s="804">
        <f t="shared" si="2"/>
        <v>0.93812734351605831</v>
      </c>
      <c r="F15" s="822">
        <f t="shared" si="3"/>
        <v>-0.27738205509447322</v>
      </c>
      <c r="G15" s="813" t="s">
        <v>262</v>
      </c>
      <c r="H15" s="813"/>
      <c r="I15" s="821">
        <f>(S7*B15)/79.76</f>
        <v>0.23508024072216649</v>
      </c>
      <c r="J15" s="68"/>
      <c r="K15" s="470"/>
      <c r="L15" s="17"/>
      <c r="M15" s="17"/>
      <c r="N15" s="17"/>
      <c r="O15" s="17"/>
      <c r="P15" s="17"/>
      <c r="Q15" s="767"/>
      <c r="R15" s="17"/>
      <c r="S15" s="17"/>
      <c r="T15" s="17"/>
      <c r="U15" s="820"/>
    </row>
    <row r="16" spans="1:21">
      <c r="A16" s="804"/>
      <c r="B16" s="804">
        <v>30</v>
      </c>
      <c r="C16" s="804">
        <f t="shared" si="0"/>
        <v>2.7777777777777772E-4</v>
      </c>
      <c r="D16" s="804">
        <f t="shared" si="1"/>
        <v>277.77777777777771</v>
      </c>
      <c r="E16" s="804">
        <f t="shared" si="2"/>
        <v>0.91189071201375149</v>
      </c>
      <c r="F16" s="822">
        <f t="shared" si="3"/>
        <v>-0.4005720773893886</v>
      </c>
      <c r="G16" s="813" t="s">
        <v>262</v>
      </c>
      <c r="H16" s="813"/>
      <c r="I16" s="821">
        <f>(S7*B16)/79.76</f>
        <v>0.28209628886659976</v>
      </c>
      <c r="J16" s="68"/>
      <c r="K16" s="470"/>
      <c r="L16" s="17"/>
      <c r="M16" s="17"/>
      <c r="N16" s="17"/>
      <c r="O16" s="17"/>
      <c r="P16" s="17"/>
      <c r="Q16" s="767"/>
      <c r="R16" s="17"/>
      <c r="S16" s="17"/>
      <c r="T16" s="17"/>
      <c r="U16" s="820"/>
    </row>
    <row r="17" spans="1:21">
      <c r="A17" s="804"/>
      <c r="B17" s="804">
        <v>40</v>
      </c>
      <c r="C17" s="804">
        <f t="shared" si="0"/>
        <v>2.5823494447908422E-4</v>
      </c>
      <c r="D17" s="804">
        <f t="shared" si="1"/>
        <v>258.23494447908422</v>
      </c>
      <c r="E17" s="804">
        <f t="shared" si="2"/>
        <v>0.84773537059630943</v>
      </c>
      <c r="F17" s="822">
        <f t="shared" si="3"/>
        <v>-0.71739696122706598</v>
      </c>
      <c r="G17" s="813" t="s">
        <v>262</v>
      </c>
      <c r="H17" s="813"/>
      <c r="I17" s="821">
        <f>(S7*B17)/79.76</f>
        <v>0.37612838515546637</v>
      </c>
      <c r="J17" s="68" t="s">
        <v>9</v>
      </c>
      <c r="K17" s="470"/>
      <c r="L17" s="17"/>
      <c r="M17" s="17"/>
      <c r="N17" s="17"/>
      <c r="O17" s="17"/>
      <c r="P17" s="17"/>
      <c r="Q17" s="767"/>
      <c r="R17" s="17"/>
      <c r="S17" s="17"/>
      <c r="T17" s="17"/>
      <c r="U17" s="820"/>
    </row>
    <row r="18" spans="1:21">
      <c r="A18" s="804"/>
      <c r="B18" s="804">
        <v>47</v>
      </c>
      <c r="C18" s="804">
        <f t="shared" si="0"/>
        <v>2.4213591528839411E-4</v>
      </c>
      <c r="D18" s="804">
        <f t="shared" si="1"/>
        <v>242.1359152883941</v>
      </c>
      <c r="E18" s="804">
        <f t="shared" si="2"/>
        <v>0.79488537190716657</v>
      </c>
      <c r="F18" s="812">
        <f t="shared" si="3"/>
        <v>-0.99695495164283776</v>
      </c>
      <c r="G18" s="813" t="s">
        <v>262</v>
      </c>
      <c r="H18" s="813"/>
      <c r="I18" s="821">
        <f>(S7*B18)/79.76</f>
        <v>0.44195085255767297</v>
      </c>
      <c r="J18" s="68"/>
      <c r="K18" s="470"/>
      <c r="L18" s="17"/>
      <c r="M18" s="17"/>
      <c r="N18" s="17"/>
      <c r="O18" s="17"/>
      <c r="P18" s="17"/>
      <c r="Q18" s="767"/>
      <c r="R18" s="17"/>
      <c r="S18" s="17"/>
      <c r="T18" s="17"/>
      <c r="U18" s="823"/>
    </row>
    <row r="19" spans="1:21">
      <c r="A19" s="804"/>
      <c r="B19" s="804">
        <v>56.5</v>
      </c>
      <c r="C19" s="804">
        <f t="shared" si="0"/>
        <v>2.1782929414821425E-4</v>
      </c>
      <c r="D19" s="804">
        <f t="shared" si="1"/>
        <v>217.82929414821425</v>
      </c>
      <c r="E19" s="804">
        <f t="shared" si="2"/>
        <v>0.71509143649776497</v>
      </c>
      <c r="F19" s="822">
        <f t="shared" si="3"/>
        <v>-1.4563842277584849</v>
      </c>
      <c r="G19" s="813" t="s">
        <v>262</v>
      </c>
      <c r="H19" s="813"/>
      <c r="I19" s="821">
        <f>(S7*B19)/79.76</f>
        <v>0.53128134403209626</v>
      </c>
      <c r="J19" s="68" t="s">
        <v>9</v>
      </c>
      <c r="K19" s="470"/>
      <c r="L19" s="17"/>
      <c r="M19" s="17"/>
      <c r="N19" s="17"/>
      <c r="O19" s="17"/>
      <c r="P19" s="17"/>
      <c r="Q19" s="767"/>
      <c r="R19" s="17"/>
      <c r="S19" s="17"/>
      <c r="T19" s="17"/>
      <c r="U19" s="823"/>
    </row>
    <row r="20" spans="1:21">
      <c r="A20" s="804"/>
      <c r="B20" s="804">
        <v>60</v>
      </c>
      <c r="C20" s="804">
        <f t="shared" si="0"/>
        <v>2.0833333333333329E-4</v>
      </c>
      <c r="D20" s="804">
        <f t="shared" si="1"/>
        <v>208.33333333333329</v>
      </c>
      <c r="E20" s="804">
        <f t="shared" si="2"/>
        <v>0.68391803401031359</v>
      </c>
      <c r="F20" s="822">
        <f t="shared" si="3"/>
        <v>-1.6499594434723883</v>
      </c>
      <c r="G20" s="813" t="s">
        <v>262</v>
      </c>
      <c r="H20" s="813"/>
      <c r="I20" s="821">
        <f>(S7*B20)/79.76</f>
        <v>0.56419257773319953</v>
      </c>
      <c r="J20" s="68"/>
      <c r="K20" s="470"/>
      <c r="L20" s="17"/>
      <c r="M20" s="17"/>
      <c r="N20" s="17"/>
      <c r="O20" s="17"/>
      <c r="P20" s="17"/>
      <c r="Q20" s="767"/>
      <c r="R20" s="17"/>
      <c r="S20" s="17"/>
      <c r="T20" s="17"/>
      <c r="U20" s="823"/>
    </row>
    <row r="21" spans="1:21">
      <c r="A21" s="804"/>
      <c r="B21" s="804">
        <v>70</v>
      </c>
      <c r="C21" s="804">
        <f t="shared" si="0"/>
        <v>1.8020861664479364E-4</v>
      </c>
      <c r="D21" s="804">
        <f t="shared" si="1"/>
        <v>180.20861664479364</v>
      </c>
      <c r="E21" s="804">
        <f t="shared" si="2"/>
        <v>0.59159002947564276</v>
      </c>
      <c r="F21" s="822">
        <f t="shared" si="3"/>
        <v>-2.2797915411429233</v>
      </c>
      <c r="G21" s="813" t="s">
        <v>262</v>
      </c>
      <c r="H21" s="813"/>
      <c r="I21" s="821">
        <f>(S7*B21)/79.76</f>
        <v>0.65822467402206619</v>
      </c>
      <c r="J21" s="68"/>
      <c r="K21" s="470"/>
      <c r="L21" s="17"/>
      <c r="M21" s="17"/>
      <c r="N21" s="17"/>
      <c r="O21" s="17"/>
      <c r="P21" s="17"/>
      <c r="Q21" s="824"/>
      <c r="R21" s="17"/>
      <c r="S21" s="591"/>
      <c r="T21" s="17"/>
      <c r="U21" s="819"/>
    </row>
    <row r="22" spans="1:21">
      <c r="A22" s="804"/>
      <c r="B22" s="804">
        <v>79.760000000000005</v>
      </c>
      <c r="C22" s="804">
        <f t="shared" si="0"/>
        <v>1.5222403494475541E-4</v>
      </c>
      <c r="D22" s="804">
        <f t="shared" si="1"/>
        <v>152.2240349447554</v>
      </c>
      <c r="E22" s="804">
        <f t="shared" si="2"/>
        <v>0.49972206100096517</v>
      </c>
      <c r="F22" s="825">
        <f t="shared" si="3"/>
        <v>-3.0127147753460362</v>
      </c>
      <c r="G22" s="813" t="s">
        <v>262</v>
      </c>
      <c r="H22" s="813"/>
      <c r="I22" s="826">
        <f>(S7*B22)/79.76</f>
        <v>0.75</v>
      </c>
      <c r="J22" s="827" t="s">
        <v>967</v>
      </c>
      <c r="K22" s="828"/>
      <c r="L22" s="17"/>
      <c r="M22" s="17"/>
      <c r="N22" s="17"/>
      <c r="O22" s="17"/>
      <c r="P22" s="17"/>
      <c r="Q22" s="829"/>
      <c r="R22" s="17"/>
      <c r="S22" s="17"/>
      <c r="T22" s="17"/>
      <c r="U22" s="823"/>
    </row>
    <row r="23" spans="1:21">
      <c r="A23" s="804"/>
      <c r="B23" s="804">
        <v>80</v>
      </c>
      <c r="C23" s="804">
        <f t="shared" si="0"/>
        <v>1.5153848599889908E-4</v>
      </c>
      <c r="D23" s="804">
        <f t="shared" si="1"/>
        <v>151.53848599889909</v>
      </c>
      <c r="E23" s="804">
        <f t="shared" si="2"/>
        <v>0.49747153642207931</v>
      </c>
      <c r="F23" s="812">
        <f t="shared" si="3"/>
        <v>-3.032317630156677</v>
      </c>
      <c r="G23" s="813" t="s">
        <v>262</v>
      </c>
      <c r="H23" s="813"/>
      <c r="I23" s="821">
        <f>(S7*B23)/79.76</f>
        <v>0.75225677031093274</v>
      </c>
      <c r="J23" s="68" t="s">
        <v>9</v>
      </c>
      <c r="K23" s="470"/>
      <c r="L23" s="17"/>
      <c r="M23" s="17"/>
      <c r="N23" s="17"/>
      <c r="O23" s="17"/>
      <c r="P23" s="17"/>
      <c r="Q23" s="767"/>
      <c r="R23" s="17"/>
      <c r="S23" s="17"/>
      <c r="T23" s="17"/>
      <c r="U23" s="823"/>
    </row>
    <row r="24" spans="1:21">
      <c r="A24" s="804"/>
      <c r="B24" s="804">
        <v>90.8</v>
      </c>
      <c r="C24" s="804">
        <f t="shared" si="0"/>
        <v>1.2126727880419004E-4</v>
      </c>
      <c r="D24" s="804">
        <f t="shared" si="1"/>
        <v>121.26727880419004</v>
      </c>
      <c r="E24" s="804">
        <f t="shared" si="2"/>
        <v>0.39809701876580278</v>
      </c>
      <c r="F24" s="812">
        <f t="shared" si="3"/>
        <v>-4.000110747103232</v>
      </c>
      <c r="G24" s="813" t="s">
        <v>262</v>
      </c>
      <c r="H24" s="813"/>
      <c r="I24" s="821">
        <f>(S7*B24)/79.76</f>
        <v>0.85381143430290862</v>
      </c>
      <c r="J24" s="68"/>
      <c r="K24" s="470"/>
      <c r="L24" s="17"/>
      <c r="M24" s="17"/>
      <c r="N24" s="17"/>
      <c r="O24" s="17"/>
      <c r="P24" s="17"/>
      <c r="Q24" s="767"/>
      <c r="R24" s="17"/>
      <c r="S24" s="17"/>
      <c r="T24" s="17"/>
      <c r="U24" s="823"/>
    </row>
    <row r="25" spans="1:21">
      <c r="A25" s="804"/>
      <c r="B25" s="804">
        <v>100</v>
      </c>
      <c r="C25" s="804">
        <f t="shared" si="0"/>
        <v>9.6984631039295408E-5</v>
      </c>
      <c r="D25" s="804">
        <f t="shared" si="1"/>
        <v>96.984631039295408</v>
      </c>
      <c r="E25" s="804">
        <f t="shared" si="2"/>
        <v>0.31838178331013073</v>
      </c>
      <c r="F25" s="822">
        <f t="shared" si="3"/>
        <v>-4.9705178903178053</v>
      </c>
      <c r="G25" s="813" t="s">
        <v>262</v>
      </c>
      <c r="H25" s="813"/>
      <c r="I25" s="821">
        <f>(S7*B25)/79.76</f>
        <v>0.94032096288866596</v>
      </c>
      <c r="J25" s="68"/>
      <c r="K25" s="470"/>
      <c r="L25" s="17"/>
      <c r="M25" s="17"/>
      <c r="N25" s="17"/>
      <c r="O25" s="17"/>
      <c r="P25" s="17"/>
      <c r="Q25" s="767"/>
      <c r="R25" s="17"/>
      <c r="S25" s="17"/>
      <c r="T25" s="17"/>
      <c r="U25" s="823"/>
    </row>
    <row r="26" spans="1:21">
      <c r="A26" s="804"/>
      <c r="B26" s="804">
        <v>110</v>
      </c>
      <c r="C26" s="804">
        <f t="shared" si="0"/>
        <v>7.2977043104090002E-5</v>
      </c>
      <c r="D26" s="804">
        <f t="shared" si="1"/>
        <v>72.977043104090001</v>
      </c>
      <c r="E26" s="804">
        <f t="shared" si="2"/>
        <v>0.23956951606864876</v>
      </c>
      <c r="F26" s="822">
        <f t="shared" si="3"/>
        <v>-6.2056844440222871</v>
      </c>
      <c r="G26" s="813" t="s">
        <v>262</v>
      </c>
      <c r="H26" s="813"/>
      <c r="I26" s="821">
        <f>(S7*B26)/79.76</f>
        <v>1.0343530591775325</v>
      </c>
      <c r="J26" s="68"/>
      <c r="K26" s="470"/>
      <c r="L26" s="17"/>
      <c r="M26" s="17"/>
      <c r="N26" s="17"/>
      <c r="O26" s="17"/>
      <c r="P26" s="17"/>
      <c r="Q26" s="767"/>
      <c r="R26" s="17"/>
      <c r="S26" s="17"/>
      <c r="T26" s="17"/>
      <c r="U26" s="823"/>
    </row>
    <row r="27" spans="1:21">
      <c r="A27" s="804"/>
      <c r="B27" s="804">
        <v>120</v>
      </c>
      <c r="C27" s="804">
        <f t="shared" si="0"/>
        <v>5.2083333333333343E-5</v>
      </c>
      <c r="D27" s="804">
        <f t="shared" si="1"/>
        <v>52.083333333333343</v>
      </c>
      <c r="E27" s="804">
        <f t="shared" si="2"/>
        <v>0.17097950850257848</v>
      </c>
      <c r="F27" s="822">
        <f t="shared" si="3"/>
        <v>-7.6705593567520101</v>
      </c>
      <c r="G27" s="813" t="s">
        <v>262</v>
      </c>
      <c r="H27" s="813"/>
      <c r="I27" s="821">
        <f>(S7*B27)/79.76</f>
        <v>1.1283851554663991</v>
      </c>
      <c r="J27" s="68"/>
      <c r="K27" s="470"/>
      <c r="L27" s="17"/>
      <c r="M27" s="17"/>
      <c r="N27" s="17"/>
      <c r="O27" s="17"/>
      <c r="P27" s="17"/>
      <c r="Q27" s="767"/>
      <c r="R27" s="17"/>
      <c r="S27" s="17"/>
      <c r="T27" s="17"/>
      <c r="U27" s="823"/>
    </row>
    <row r="28" spans="1:21">
      <c r="A28" s="804"/>
      <c r="B28" s="804">
        <v>130</v>
      </c>
      <c r="C28" s="804">
        <f t="shared" si="0"/>
        <v>3.4723318865885511E-5</v>
      </c>
      <c r="D28" s="804">
        <f t="shared" si="1"/>
        <v>34.72331886588551</v>
      </c>
      <c r="E28" s="804">
        <f t="shared" si="2"/>
        <v>0.11398993907073435</v>
      </c>
      <c r="F28" s="822">
        <f t="shared" si="3"/>
        <v>-9.4313347847828624</v>
      </c>
      <c r="G28" s="813" t="s">
        <v>262</v>
      </c>
      <c r="H28" s="813"/>
      <c r="I28" s="821">
        <f>(S7*B28)/79.76</f>
        <v>1.2224172517552656</v>
      </c>
      <c r="J28" s="68"/>
      <c r="K28" s="470"/>
      <c r="L28" s="17"/>
      <c r="M28" s="17"/>
      <c r="N28" s="17"/>
      <c r="O28" s="17"/>
      <c r="P28" s="17"/>
      <c r="Q28" s="767"/>
      <c r="R28" s="17"/>
      <c r="S28" s="17"/>
      <c r="T28" s="17"/>
      <c r="U28" s="823"/>
    </row>
    <row r="29" spans="1:21">
      <c r="A29" s="804"/>
      <c r="B29" s="804">
        <v>140</v>
      </c>
      <c r="C29" s="804">
        <f t="shared" si="0"/>
        <v>2.1080403630945664E-5</v>
      </c>
      <c r="D29" s="804">
        <f t="shared" si="1"/>
        <v>21.080403630945664</v>
      </c>
      <c r="E29" s="804">
        <f t="shared" si="2"/>
        <v>6.9202887395617141E-2</v>
      </c>
      <c r="F29" s="822">
        <f t="shared" si="3"/>
        <v>-11.598757848232577</v>
      </c>
      <c r="G29" s="813" t="s">
        <v>262</v>
      </c>
      <c r="H29" s="813"/>
      <c r="I29" s="821">
        <f>(S7*B29)/79.76</f>
        <v>1.3164493480441324</v>
      </c>
      <c r="J29" s="68"/>
      <c r="K29" s="470"/>
      <c r="L29" s="17"/>
      <c r="M29" s="17"/>
      <c r="N29" s="17"/>
      <c r="O29" s="17"/>
      <c r="P29" s="17"/>
      <c r="Q29" s="767"/>
      <c r="R29" s="17"/>
      <c r="S29" s="17"/>
      <c r="T29" s="17"/>
      <c r="U29" s="823"/>
    </row>
    <row r="30" spans="1:21">
      <c r="A30" s="804"/>
      <c r="B30" s="804">
        <v>150</v>
      </c>
      <c r="C30" s="804">
        <f t="shared" si="0"/>
        <v>1.1111111111111108E-5</v>
      </c>
      <c r="D30" s="804">
        <f t="shared" si="1"/>
        <v>11.111111111111109</v>
      </c>
      <c r="E30" s="804">
        <f t="shared" si="2"/>
        <v>3.6475628480550061E-2</v>
      </c>
      <c r="F30" s="822">
        <f t="shared" si="3"/>
        <v>-14.379972164109764</v>
      </c>
      <c r="G30" s="813" t="s">
        <v>262</v>
      </c>
      <c r="H30" s="813"/>
      <c r="I30" s="821">
        <f>(S7*B30)/79.76</f>
        <v>1.4104814443329989</v>
      </c>
      <c r="J30" s="68"/>
      <c r="K30" s="470"/>
      <c r="L30" s="17"/>
      <c r="M30" s="17"/>
      <c r="N30" s="17"/>
      <c r="O30" s="17"/>
      <c r="P30" s="17"/>
      <c r="Q30" s="767"/>
      <c r="R30" s="17"/>
      <c r="S30" s="17"/>
      <c r="T30" s="17"/>
      <c r="U30" s="823"/>
    </row>
    <row r="31" spans="1:21">
      <c r="A31" s="804"/>
      <c r="B31" s="804">
        <v>160</v>
      </c>
      <c r="C31" s="804">
        <f t="shared" si="0"/>
        <v>4.5694444703324642E-6</v>
      </c>
      <c r="D31" s="804">
        <f t="shared" si="1"/>
        <v>4.5694444703324644</v>
      </c>
      <c r="E31" s="804">
        <f t="shared" si="2"/>
        <v>1.5000602297611576E-2</v>
      </c>
      <c r="F31" s="822">
        <f t="shared" si="3"/>
        <v>-18.23891302992466</v>
      </c>
      <c r="G31" s="813" t="s">
        <v>262</v>
      </c>
      <c r="H31" s="813"/>
      <c r="I31" s="821">
        <f>(S7*B31)/79.76</f>
        <v>1.5045135406218655</v>
      </c>
      <c r="J31" s="68"/>
      <c r="K31" s="470"/>
      <c r="L31" s="17"/>
      <c r="M31" s="17"/>
      <c r="N31" s="17"/>
      <c r="O31" s="17"/>
      <c r="P31" s="17"/>
      <c r="Q31" s="767"/>
      <c r="R31" s="17"/>
      <c r="S31" s="17"/>
      <c r="T31" s="17"/>
      <c r="U31" s="823"/>
    </row>
    <row r="32" spans="1:21">
      <c r="A32" s="804"/>
      <c r="B32" s="804">
        <v>170</v>
      </c>
      <c r="C32" s="804">
        <f t="shared" si="0"/>
        <v>1.0433802632195773E-6</v>
      </c>
      <c r="D32" s="804">
        <f t="shared" si="1"/>
        <v>1.0433802632195772</v>
      </c>
      <c r="E32" s="804">
        <f t="shared" si="2"/>
        <v>3.4252155760622254E-3</v>
      </c>
      <c r="F32" s="822">
        <f t="shared" si="3"/>
        <v>-24.653120897049984</v>
      </c>
      <c r="G32" s="813" t="s">
        <v>262</v>
      </c>
      <c r="H32" s="813"/>
      <c r="I32" s="821">
        <f>(S7*B32)/79.76</f>
        <v>1.598545636910732</v>
      </c>
      <c r="J32" s="68"/>
      <c r="K32" s="470"/>
      <c r="L32" s="17"/>
      <c r="M32" s="17"/>
      <c r="N32" s="17"/>
      <c r="O32" s="17"/>
      <c r="P32" s="17"/>
      <c r="Q32" s="767"/>
      <c r="R32" s="17"/>
      <c r="S32" s="17"/>
      <c r="T32" s="17"/>
      <c r="U32" s="823"/>
    </row>
    <row r="33" spans="1:21">
      <c r="A33" s="804"/>
      <c r="B33" s="804">
        <v>180</v>
      </c>
      <c r="C33" s="804">
        <f t="shared" si="0"/>
        <v>4.6326812856943794E-37</v>
      </c>
      <c r="D33" s="804">
        <f t="shared" si="1"/>
        <v>4.6326812856943792E-31</v>
      </c>
      <c r="E33" s="804">
        <f t="shared" si="2"/>
        <v>1.5208196530120668E-33</v>
      </c>
      <c r="F33" s="830">
        <f t="shared" si="3"/>
        <v>-328.17922283873054</v>
      </c>
      <c r="G33" s="813" t="s">
        <v>262</v>
      </c>
      <c r="H33" s="813"/>
      <c r="I33" s="831">
        <f>(S7*B33)/79.76</f>
        <v>1.6925777331995986</v>
      </c>
      <c r="J33" s="425" t="s">
        <v>968</v>
      </c>
      <c r="K33" s="470"/>
      <c r="L33" s="17"/>
      <c r="M33" s="17"/>
      <c r="N33" s="17"/>
      <c r="O33" s="17"/>
      <c r="P33" s="17"/>
      <c r="Q33" s="767"/>
      <c r="R33" s="17"/>
      <c r="S33" s="17"/>
      <c r="T33" s="17"/>
      <c r="U33" s="823"/>
    </row>
    <row r="34" spans="1:21">
      <c r="A34" s="804"/>
      <c r="B34" s="804">
        <v>190</v>
      </c>
      <c r="C34" s="804">
        <f t="shared" si="0"/>
        <v>8.3528226058298746E-7</v>
      </c>
      <c r="D34" s="804">
        <f t="shared" si="1"/>
        <v>0.83528226058298749</v>
      </c>
      <c r="E34" s="804">
        <f t="shared" si="2"/>
        <v>2.7420700872077155E-3</v>
      </c>
      <c r="F34" s="822">
        <f t="shared" si="3"/>
        <v>-25.619214488541079</v>
      </c>
      <c r="G34" s="813" t="s">
        <v>262</v>
      </c>
      <c r="H34" s="813"/>
      <c r="I34" s="821">
        <f>(S7*B34)/79.76</f>
        <v>1.7866098294884654</v>
      </c>
      <c r="J34" s="68"/>
      <c r="K34" s="470"/>
      <c r="L34" s="17"/>
      <c r="M34" s="17"/>
      <c r="N34" s="17"/>
      <c r="O34" s="17"/>
      <c r="P34" s="17"/>
      <c r="Q34" s="767"/>
      <c r="R34" s="17"/>
      <c r="S34" s="17"/>
      <c r="T34" s="17"/>
      <c r="U34" s="823"/>
    </row>
    <row r="35" spans="1:21">
      <c r="A35" s="804"/>
      <c r="B35" s="804">
        <v>200</v>
      </c>
      <c r="C35" s="804">
        <f t="shared" si="0"/>
        <v>2.924444461012773E-6</v>
      </c>
      <c r="D35" s="804">
        <f t="shared" si="1"/>
        <v>2.9244444610127731</v>
      </c>
      <c r="E35" s="804">
        <f t="shared" si="2"/>
        <v>9.6003854704713957E-3</v>
      </c>
      <c r="F35" s="822">
        <f t="shared" si="3"/>
        <v>-20.177113290085799</v>
      </c>
      <c r="G35" s="813" t="s">
        <v>262</v>
      </c>
      <c r="H35" s="813"/>
      <c r="I35" s="821">
        <f>(S7*B35)/79.76</f>
        <v>1.8806419257773319</v>
      </c>
      <c r="J35" s="68"/>
      <c r="K35" s="470"/>
      <c r="L35" s="17"/>
      <c r="M35" s="17"/>
      <c r="N35" s="17"/>
      <c r="O35" s="17"/>
      <c r="P35" s="17"/>
      <c r="Q35" s="767"/>
      <c r="R35" s="17"/>
      <c r="S35" s="17"/>
      <c r="T35" s="17"/>
      <c r="U35" s="823"/>
    </row>
    <row r="36" spans="1:21">
      <c r="A36" s="804"/>
      <c r="B36" s="804">
        <v>210</v>
      </c>
      <c r="C36" s="804">
        <f t="shared" si="0"/>
        <v>5.6689342403628144E-6</v>
      </c>
      <c r="D36" s="804">
        <f t="shared" si="1"/>
        <v>5.6689342403628142</v>
      </c>
      <c r="E36" s="804">
        <f t="shared" si="2"/>
        <v>1.86100145308929E-2</v>
      </c>
      <c r="F36" s="822">
        <f t="shared" si="3"/>
        <v>-17.302532877674523</v>
      </c>
      <c r="G36" s="813" t="s">
        <v>262</v>
      </c>
      <c r="H36" s="813"/>
      <c r="I36" s="821">
        <f>(S7*B36)/79.76</f>
        <v>1.9746740220661985</v>
      </c>
      <c r="J36" s="68"/>
      <c r="K36" s="470"/>
      <c r="L36" s="17"/>
      <c r="M36" s="17"/>
      <c r="N36" s="17"/>
      <c r="O36" s="17"/>
      <c r="P36" s="17"/>
      <c r="Q36" s="767"/>
      <c r="R36" s="17"/>
      <c r="S36" s="17"/>
      <c r="T36" s="17"/>
      <c r="U36" s="823"/>
    </row>
    <row r="37" spans="1:21">
      <c r="A37" s="804"/>
      <c r="B37" s="804">
        <v>220</v>
      </c>
      <c r="C37" s="804">
        <f t="shared" si="0"/>
        <v>8.5366923794738577E-6</v>
      </c>
      <c r="D37" s="804">
        <f t="shared" si="1"/>
        <v>8.5366923794738572</v>
      </c>
      <c r="E37" s="804">
        <f t="shared" si="2"/>
        <v>2.8024309771778822E-2</v>
      </c>
      <c r="F37" s="822">
        <f t="shared" si="3"/>
        <v>-15.524650751111944</v>
      </c>
      <c r="G37" s="813" t="s">
        <v>262</v>
      </c>
      <c r="H37" s="813"/>
      <c r="I37" s="821">
        <f>(S7*B37)/79.76</f>
        <v>2.068706118355065</v>
      </c>
      <c r="J37" s="68"/>
      <c r="K37" s="470"/>
      <c r="L37" s="17"/>
      <c r="M37" s="17"/>
      <c r="N37" s="17"/>
      <c r="O37" s="17"/>
      <c r="P37" s="17"/>
      <c r="Q37" s="767"/>
      <c r="R37" s="17"/>
      <c r="S37" s="17"/>
      <c r="T37" s="17"/>
      <c r="U37" s="823"/>
    </row>
    <row r="38" spans="1:21">
      <c r="A38" s="804"/>
      <c r="B38" s="804">
        <v>230</v>
      </c>
      <c r="C38" s="804">
        <f t="shared" si="0"/>
        <v>1.1093082964715783E-5</v>
      </c>
      <c r="D38" s="804">
        <f t="shared" si="1"/>
        <v>11.093082964715784</v>
      </c>
      <c r="E38" s="804">
        <f t="shared" si="2"/>
        <v>3.6416445563240266E-2</v>
      </c>
      <c r="F38" s="822">
        <f t="shared" si="3"/>
        <v>-14.387024458997985</v>
      </c>
      <c r="G38" s="813" t="s">
        <v>262</v>
      </c>
      <c r="H38" s="813"/>
      <c r="I38" s="821">
        <f>(S7*B38)/79.76</f>
        <v>2.1627382146439316</v>
      </c>
      <c r="J38" s="68"/>
      <c r="K38" s="470"/>
      <c r="L38" s="17"/>
      <c r="M38" s="17"/>
      <c r="N38" s="17"/>
      <c r="O38" s="17"/>
      <c r="P38" s="17"/>
      <c r="Q38" s="767"/>
      <c r="R38" s="17"/>
      <c r="S38" s="17"/>
      <c r="T38" s="17"/>
      <c r="U38" s="823"/>
    </row>
    <row r="39" spans="1:21">
      <c r="A39" s="804"/>
      <c r="B39" s="804">
        <v>240</v>
      </c>
      <c r="C39" s="804">
        <f t="shared" si="0"/>
        <v>1.3020833333333326E-5</v>
      </c>
      <c r="D39" s="804">
        <f t="shared" si="1"/>
        <v>13.020833333333325</v>
      </c>
      <c r="E39" s="804">
        <f t="shared" si="2"/>
        <v>4.2744877125644586E-2</v>
      </c>
      <c r="F39" s="822">
        <f t="shared" si="3"/>
        <v>-13.691159270031637</v>
      </c>
      <c r="G39" s="813" t="s">
        <v>262</v>
      </c>
      <c r="H39" s="813"/>
      <c r="I39" s="821">
        <f>(S7*B39)/79.76</f>
        <v>2.2567703109327981</v>
      </c>
      <c r="J39" s="68"/>
      <c r="K39" s="470"/>
      <c r="L39" s="17"/>
      <c r="M39" s="17"/>
      <c r="N39" s="17"/>
      <c r="O39" s="17"/>
      <c r="P39" s="17"/>
      <c r="Q39" s="767"/>
      <c r="R39" s="17"/>
      <c r="S39" s="591"/>
      <c r="T39" s="17"/>
      <c r="U39" s="823"/>
    </row>
    <row r="40" spans="1:21">
      <c r="A40" s="804"/>
      <c r="B40" s="804">
        <v>250</v>
      </c>
      <c r="C40" s="804">
        <f t="shared" si="0"/>
        <v>1.4128355544951825E-5</v>
      </c>
      <c r="D40" s="804">
        <f t="shared" si="1"/>
        <v>14.128355544951825</v>
      </c>
      <c r="E40" s="804">
        <f t="shared" si="2"/>
        <v>4.6380658310890402E-2</v>
      </c>
      <c r="F40" s="832">
        <f t="shared" si="3"/>
        <v>-13.336630914298537</v>
      </c>
      <c r="G40" s="813" t="s">
        <v>262</v>
      </c>
      <c r="H40" s="813"/>
      <c r="I40" s="833">
        <f>(S7*B40)/79.76</f>
        <v>2.3508024072216647</v>
      </c>
      <c r="J40" s="834" t="s">
        <v>969</v>
      </c>
      <c r="K40" s="835"/>
      <c r="L40" s="17"/>
      <c r="M40" s="17"/>
      <c r="N40" s="17"/>
      <c r="O40" s="17"/>
      <c r="P40" s="17"/>
      <c r="Q40" s="767"/>
      <c r="R40" s="17"/>
      <c r="S40" s="17"/>
      <c r="T40" s="17"/>
      <c r="U40" s="823"/>
    </row>
    <row r="41" spans="1:21">
      <c r="A41" s="804"/>
      <c r="B41" s="804">
        <v>260</v>
      </c>
      <c r="C41" s="804">
        <f t="shared" si="0"/>
        <v>1.4346838911138375E-5</v>
      </c>
      <c r="D41" s="804">
        <f t="shared" si="1"/>
        <v>14.346838911138374</v>
      </c>
      <c r="E41" s="804">
        <f t="shared" si="2"/>
        <v>4.7097896939368451E-2</v>
      </c>
      <c r="F41" s="822">
        <f t="shared" si="3"/>
        <v>-13.269984849734165</v>
      </c>
      <c r="G41" s="813" t="s">
        <v>262</v>
      </c>
      <c r="H41" s="813"/>
      <c r="I41" s="821">
        <f>(S7*B41)/79.76</f>
        <v>2.4448345035105312</v>
      </c>
      <c r="J41" s="68"/>
      <c r="K41" s="470"/>
      <c r="L41" s="17"/>
      <c r="M41" s="17"/>
      <c r="N41" s="17"/>
      <c r="O41" s="17"/>
      <c r="P41" s="17"/>
      <c r="Q41" s="767"/>
      <c r="R41" s="17"/>
      <c r="S41" s="17"/>
      <c r="T41" s="17"/>
      <c r="U41" s="823"/>
    </row>
    <row r="42" spans="1:21">
      <c r="A42" s="804"/>
      <c r="B42" s="804">
        <v>270</v>
      </c>
      <c r="C42" s="804">
        <f t="shared" si="0"/>
        <v>1.3717421124828532E-5</v>
      </c>
      <c r="D42" s="804">
        <f t="shared" si="1"/>
        <v>13.717421124828531</v>
      </c>
      <c r="E42" s="804">
        <f t="shared" si="2"/>
        <v>4.5031640099444527E-2</v>
      </c>
      <c r="F42" s="822">
        <f t="shared" si="3"/>
        <v>-13.464822352896261</v>
      </c>
      <c r="G42" s="813" t="s">
        <v>262</v>
      </c>
      <c r="H42" s="813"/>
      <c r="I42" s="821">
        <f>(S7*B42)/79.76</f>
        <v>2.5388665997993982</v>
      </c>
      <c r="J42" s="68"/>
      <c r="K42" s="470"/>
      <c r="L42" s="17"/>
      <c r="M42" s="17"/>
      <c r="N42" s="17"/>
      <c r="O42" s="17"/>
      <c r="P42" s="17"/>
      <c r="Q42" s="767"/>
      <c r="R42" s="17"/>
      <c r="S42" s="17"/>
      <c r="T42" s="17"/>
      <c r="U42" s="823"/>
    </row>
    <row r="43" spans="1:21">
      <c r="A43" s="804"/>
      <c r="B43" s="804">
        <v>280</v>
      </c>
      <c r="C43" s="804">
        <f t="shared" ref="C43:C74" si="4">((SIN(RADIANS(B43)))^2)/B43^2</f>
        <v>1.2370488652971357E-5</v>
      </c>
      <c r="D43" s="804">
        <f t="shared" ref="D43:D74" si="5">C43*1000000</f>
        <v>12.370488652971357</v>
      </c>
      <c r="E43" s="804">
        <f t="shared" ref="E43:E74" si="6">D43/304.6174</f>
        <v>4.0609921340577913E-2</v>
      </c>
      <c r="F43" s="822">
        <f t="shared" si="3"/>
        <v>-13.91367851716219</v>
      </c>
      <c r="G43" s="813" t="s">
        <v>262</v>
      </c>
      <c r="H43" s="813"/>
      <c r="I43" s="821">
        <f>(S7*B43)/79.76</f>
        <v>2.6328986960882648</v>
      </c>
      <c r="J43" s="68"/>
      <c r="K43" s="470"/>
      <c r="L43" s="17"/>
      <c r="M43" s="17"/>
      <c r="N43" s="17"/>
      <c r="O43" s="17"/>
      <c r="P43" s="17"/>
      <c r="Q43" s="767"/>
      <c r="R43" s="17"/>
      <c r="S43" s="17"/>
      <c r="T43" s="17"/>
      <c r="U43" s="823"/>
    </row>
    <row r="44" spans="1:21">
      <c r="A44" s="804"/>
      <c r="B44" s="804">
        <v>290</v>
      </c>
      <c r="C44" s="804">
        <f t="shared" si="4"/>
        <v>1.0499669697496894E-5</v>
      </c>
      <c r="D44" s="804">
        <f t="shared" si="5"/>
        <v>10.499669697496895</v>
      </c>
      <c r="E44" s="804">
        <f t="shared" si="6"/>
        <v>3.4468384594894763E-2</v>
      </c>
      <c r="F44" s="822">
        <f t="shared" ref="F44:F75" si="7">10*LOG10(E44)</f>
        <v>-14.625790698836909</v>
      </c>
      <c r="G44" s="813" t="s">
        <v>262</v>
      </c>
      <c r="H44" s="813"/>
      <c r="I44" s="821">
        <f>(S7*B44)/79.76</f>
        <v>2.7269307923771313</v>
      </c>
      <c r="J44" s="68"/>
      <c r="K44" s="470"/>
      <c r="L44" s="17"/>
      <c r="M44" s="17"/>
      <c r="N44" s="17"/>
      <c r="O44" s="17"/>
      <c r="P44" s="17"/>
      <c r="Q44" s="767"/>
      <c r="R44" s="17"/>
      <c r="S44" s="17"/>
      <c r="T44" s="17"/>
      <c r="U44" s="823"/>
    </row>
    <row r="45" spans="1:21">
      <c r="A45" s="804"/>
      <c r="B45" s="804">
        <v>300</v>
      </c>
      <c r="C45" s="804">
        <f t="shared" si="4"/>
        <v>8.333333333333332E-6</v>
      </c>
      <c r="D45" s="804">
        <f t="shared" si="5"/>
        <v>8.3333333333333321</v>
      </c>
      <c r="E45" s="804">
        <f t="shared" si="6"/>
        <v>2.7356721360412548E-2</v>
      </c>
      <c r="F45" s="822">
        <f t="shared" si="7"/>
        <v>-15.629359530192763</v>
      </c>
      <c r="G45" s="813" t="s">
        <v>262</v>
      </c>
      <c r="H45" s="813"/>
      <c r="I45" s="821">
        <f>(S7*B45)/79.76</f>
        <v>2.8209628886659979</v>
      </c>
      <c r="J45" s="68"/>
      <c r="K45" s="470"/>
      <c r="L45" s="17"/>
      <c r="M45" s="17"/>
      <c r="N45" s="17"/>
      <c r="O45" s="17"/>
      <c r="P45" s="17"/>
      <c r="Q45" s="767"/>
      <c r="R45" s="17"/>
      <c r="S45" s="17"/>
      <c r="T45" s="17"/>
      <c r="U45" s="823"/>
    </row>
    <row r="46" spans="1:21">
      <c r="A46" s="804"/>
      <c r="B46" s="804">
        <v>310</v>
      </c>
      <c r="C46" s="804">
        <f t="shared" si="4"/>
        <v>6.1063901023253407E-6</v>
      </c>
      <c r="D46" s="804">
        <f t="shared" si="5"/>
        <v>6.1063901023253404</v>
      </c>
      <c r="E46" s="804">
        <f t="shared" si="6"/>
        <v>2.0046097505675452E-2</v>
      </c>
      <c r="F46" s="822">
        <f t="shared" si="7"/>
        <v>-16.979701615331578</v>
      </c>
      <c r="G46" s="813" t="s">
        <v>262</v>
      </c>
      <c r="H46" s="813"/>
      <c r="I46" s="821">
        <f>(S7*B46)/79.76</f>
        <v>2.9149949849548644</v>
      </c>
      <c r="J46" s="68"/>
      <c r="K46" s="470"/>
      <c r="L46" s="17"/>
      <c r="M46" s="17"/>
      <c r="N46" s="17"/>
      <c r="O46" s="17"/>
      <c r="P46" s="17"/>
      <c r="Q46" s="767"/>
      <c r="R46" s="17"/>
      <c r="S46" s="17"/>
      <c r="T46" s="17"/>
      <c r="U46" s="823"/>
    </row>
    <row r="47" spans="1:21">
      <c r="A47" s="804"/>
      <c r="B47" s="804">
        <v>320</v>
      </c>
      <c r="C47" s="804">
        <f t="shared" si="4"/>
        <v>4.0349210074856952E-6</v>
      </c>
      <c r="D47" s="804">
        <f t="shared" si="5"/>
        <v>4.0349210074856954</v>
      </c>
      <c r="E47" s="804">
        <f t="shared" si="6"/>
        <v>1.3245865165567351E-2</v>
      </c>
      <c r="F47" s="822">
        <f t="shared" si="7"/>
        <v>-18.779196701065931</v>
      </c>
      <c r="G47" s="813" t="s">
        <v>262</v>
      </c>
      <c r="H47" s="813"/>
      <c r="I47" s="821">
        <f>(S7*B47)/79.76</f>
        <v>3.009027081243731</v>
      </c>
      <c r="J47" s="68"/>
      <c r="K47" s="470"/>
      <c r="L47" s="17"/>
      <c r="M47" s="17"/>
      <c r="N47" s="17"/>
      <c r="O47" s="17"/>
      <c r="P47" s="17"/>
      <c r="Q47" s="767"/>
      <c r="R47" s="17"/>
      <c r="S47" s="17"/>
      <c r="T47" s="17"/>
      <c r="U47" s="823"/>
    </row>
    <row r="48" spans="1:21">
      <c r="A48" s="804"/>
      <c r="B48" s="804">
        <v>330</v>
      </c>
      <c r="C48" s="804">
        <f t="shared" si="4"/>
        <v>2.2956841138659359E-6</v>
      </c>
      <c r="D48" s="804">
        <f t="shared" si="5"/>
        <v>2.2956841138659358</v>
      </c>
      <c r="E48" s="804">
        <f t="shared" si="6"/>
        <v>7.5362868761467208E-3</v>
      </c>
      <c r="F48" s="822">
        <f t="shared" si="7"/>
        <v>-21.228425780553884</v>
      </c>
      <c r="G48" s="813" t="s">
        <v>262</v>
      </c>
      <c r="H48" s="813" t="s">
        <v>9</v>
      </c>
      <c r="I48" s="821">
        <f>(S7*B48)/79.76</f>
        <v>3.1030591775325975</v>
      </c>
      <c r="J48" s="68"/>
      <c r="K48" s="470"/>
      <c r="L48" s="17"/>
      <c r="M48" s="17"/>
      <c r="N48" s="17"/>
      <c r="O48" s="17"/>
      <c r="P48" s="17"/>
      <c r="Q48" s="767"/>
      <c r="R48" s="17"/>
      <c r="S48" s="17"/>
      <c r="T48" s="17"/>
      <c r="U48" s="823"/>
    </row>
    <row r="49" spans="1:21">
      <c r="A49" s="804"/>
      <c r="B49" s="804">
        <v>340</v>
      </c>
      <c r="C49" s="804">
        <f t="shared" si="4"/>
        <v>1.0119184986203364E-6</v>
      </c>
      <c r="D49" s="804">
        <f t="shared" si="5"/>
        <v>1.0119184986203364</v>
      </c>
      <c r="E49" s="804">
        <f t="shared" si="6"/>
        <v>3.3219326887444266E-3</v>
      </c>
      <c r="F49" s="822">
        <f t="shared" si="7"/>
        <v>-24.786091717651274</v>
      </c>
      <c r="G49" s="813" t="s">
        <v>262</v>
      </c>
      <c r="H49" s="813"/>
      <c r="I49" s="821">
        <f>(S7*B49)/79.76</f>
        <v>3.1970912738214641</v>
      </c>
      <c r="J49" s="68"/>
      <c r="K49" s="470"/>
      <c r="L49" s="17"/>
      <c r="M49" s="17"/>
      <c r="N49" s="17"/>
      <c r="O49" s="17"/>
      <c r="P49" s="17"/>
      <c r="Q49" s="767"/>
      <c r="R49" s="17"/>
      <c r="S49" s="17"/>
      <c r="T49" s="17"/>
      <c r="U49" s="823"/>
    </row>
    <row r="50" spans="1:21">
      <c r="A50" s="804"/>
      <c r="B50" s="804">
        <v>350</v>
      </c>
      <c r="C50" s="804">
        <f t="shared" si="4"/>
        <v>2.4615256822078222E-7</v>
      </c>
      <c r="D50" s="804">
        <f t="shared" si="5"/>
        <v>0.24615256822078221</v>
      </c>
      <c r="E50" s="804">
        <f t="shared" si="6"/>
        <v>8.0807126651590564E-4</v>
      </c>
      <c r="F50" s="822">
        <f t="shared" si="7"/>
        <v>-30.925503356490015</v>
      </c>
      <c r="G50" s="813" t="s">
        <v>262</v>
      </c>
      <c r="H50" s="813"/>
      <c r="I50" s="821">
        <f>(S7*B50)/79.76</f>
        <v>3.2911233701103306</v>
      </c>
      <c r="J50" s="68"/>
      <c r="K50" s="470"/>
      <c r="L50" s="17"/>
      <c r="M50" s="17"/>
      <c r="N50" s="17"/>
      <c r="O50" s="17"/>
      <c r="P50" s="17"/>
      <c r="Q50" s="767"/>
      <c r="R50" s="17"/>
      <c r="S50" s="591"/>
      <c r="T50" s="17"/>
      <c r="U50" s="823"/>
    </row>
    <row r="51" spans="1:21">
      <c r="A51" s="804"/>
      <c r="B51" s="804">
        <v>360</v>
      </c>
      <c r="C51" s="804">
        <f t="shared" si="4"/>
        <v>4.6326812856943794E-37</v>
      </c>
      <c r="D51" s="804">
        <f t="shared" si="5"/>
        <v>4.6326812856943792E-31</v>
      </c>
      <c r="E51" s="804">
        <f t="shared" si="6"/>
        <v>1.5208196530120668E-33</v>
      </c>
      <c r="F51" s="830">
        <f t="shared" si="7"/>
        <v>-328.17922283873054</v>
      </c>
      <c r="G51" s="813" t="s">
        <v>262</v>
      </c>
      <c r="H51" s="813"/>
      <c r="I51" s="831">
        <f>(S7*B51)/79.76</f>
        <v>3.3851554663991972</v>
      </c>
      <c r="J51" s="834" t="s">
        <v>970</v>
      </c>
      <c r="K51" s="470"/>
      <c r="L51" s="17"/>
      <c r="M51" s="17"/>
      <c r="N51" s="17"/>
      <c r="O51" s="17"/>
      <c r="P51" s="17"/>
      <c r="Q51" s="767"/>
      <c r="R51" s="17"/>
      <c r="S51" s="17"/>
      <c r="T51" s="17"/>
      <c r="U51" s="823"/>
    </row>
    <row r="52" spans="1:21">
      <c r="A52" s="804"/>
      <c r="B52" s="804">
        <v>370</v>
      </c>
      <c r="C52" s="804">
        <f t="shared" si="4"/>
        <v>2.2026069837140728E-7</v>
      </c>
      <c r="D52" s="804">
        <f t="shared" si="5"/>
        <v>0.22026069837140727</v>
      </c>
      <c r="E52" s="804">
        <f t="shared" si="6"/>
        <v>7.230732662395756E-4</v>
      </c>
      <c r="F52" s="822">
        <f t="shared" si="7"/>
        <v>-31.408176950824426</v>
      </c>
      <c r="G52" s="813" t="s">
        <v>262</v>
      </c>
      <c r="H52" s="813"/>
      <c r="I52" s="821">
        <f>(S7*B52)/79.76</f>
        <v>3.4791875626880642</v>
      </c>
      <c r="J52" s="68"/>
      <c r="K52" s="470"/>
      <c r="L52" s="17"/>
      <c r="M52" s="17"/>
      <c r="N52" s="17"/>
      <c r="O52" s="17"/>
      <c r="P52" s="17"/>
      <c r="Q52" s="767"/>
      <c r="R52" s="17"/>
      <c r="S52" s="17"/>
      <c r="T52" s="17"/>
      <c r="U52" s="823"/>
    </row>
    <row r="53" spans="1:21">
      <c r="A53" s="804"/>
      <c r="B53" s="804">
        <v>380</v>
      </c>
      <c r="C53" s="804">
        <f t="shared" si="4"/>
        <v>8.1009541856309637E-7</v>
      </c>
      <c r="D53" s="804">
        <f t="shared" si="5"/>
        <v>0.81009541856309641</v>
      </c>
      <c r="E53" s="804">
        <f t="shared" si="6"/>
        <v>2.6593865569172885E-3</v>
      </c>
      <c r="F53" s="822">
        <f t="shared" si="7"/>
        <v>-25.752185309142369</v>
      </c>
      <c r="G53" s="813" t="s">
        <v>262</v>
      </c>
      <c r="H53" s="813"/>
      <c r="I53" s="821">
        <f>(S7*B53)/79.76</f>
        <v>3.5732196589769307</v>
      </c>
      <c r="J53" s="68"/>
      <c r="K53" s="470"/>
      <c r="L53" s="17"/>
      <c r="M53" s="17"/>
      <c r="N53" s="17"/>
      <c r="O53" s="17"/>
      <c r="P53" s="17"/>
      <c r="Q53" s="767"/>
      <c r="R53" s="17"/>
      <c r="S53" s="17"/>
      <c r="T53" s="17"/>
      <c r="U53" s="823"/>
    </row>
    <row r="54" spans="1:21">
      <c r="A54" s="804"/>
      <c r="B54" s="804">
        <v>390</v>
      </c>
      <c r="C54" s="804">
        <f t="shared" si="4"/>
        <v>1.643655489809336E-6</v>
      </c>
      <c r="D54" s="804">
        <f t="shared" si="5"/>
        <v>1.6436554898093361</v>
      </c>
      <c r="E54" s="804">
        <f t="shared" si="6"/>
        <v>5.39580302966717E-3</v>
      </c>
      <c r="F54" s="822">
        <f t="shared" si="7"/>
        <v>-22.679439123526123</v>
      </c>
      <c r="G54" s="813" t="s">
        <v>262</v>
      </c>
      <c r="H54" s="813"/>
      <c r="I54" s="821">
        <f>(S7*B54)/79.76</f>
        <v>3.6672517552657973</v>
      </c>
      <c r="J54" s="68"/>
      <c r="K54" s="470"/>
      <c r="L54" s="17"/>
      <c r="M54" s="17"/>
      <c r="N54" s="17"/>
      <c r="O54" s="17"/>
      <c r="P54" s="17"/>
      <c r="Q54" s="767"/>
      <c r="R54" s="17"/>
      <c r="S54" s="17"/>
      <c r="T54" s="17"/>
      <c r="U54" s="823"/>
    </row>
    <row r="55" spans="1:21">
      <c r="A55" s="804"/>
      <c r="B55" s="804">
        <v>400</v>
      </c>
      <c r="C55" s="804">
        <f t="shared" si="4"/>
        <v>2.5823494447908412E-6</v>
      </c>
      <c r="D55" s="804">
        <f t="shared" si="5"/>
        <v>2.5823494447908413</v>
      </c>
      <c r="E55" s="804">
        <f t="shared" si="6"/>
        <v>8.4773537059630918E-3</v>
      </c>
      <c r="F55" s="822">
        <f t="shared" si="7"/>
        <v>-20.717396961227067</v>
      </c>
      <c r="G55" s="813" t="s">
        <v>262</v>
      </c>
      <c r="H55" s="813"/>
      <c r="I55" s="821">
        <f>(S7*B55)/79.76</f>
        <v>3.7612838515546638</v>
      </c>
      <c r="J55" s="68"/>
      <c r="K55" s="470"/>
      <c r="L55" s="17"/>
      <c r="M55" s="17"/>
      <c r="N55" s="17"/>
      <c r="O55" s="17"/>
      <c r="P55" s="17"/>
      <c r="Q55" s="767"/>
      <c r="R55" s="17"/>
      <c r="S55" s="17"/>
      <c r="T55" s="17"/>
      <c r="U55" s="823"/>
    </row>
    <row r="56" spans="1:21">
      <c r="A56" s="804"/>
      <c r="B56" s="804">
        <v>410</v>
      </c>
      <c r="C56" s="804">
        <f t="shared" si="4"/>
        <v>3.4909225986523783E-6</v>
      </c>
      <c r="D56" s="804">
        <f t="shared" si="5"/>
        <v>3.4909225986523782</v>
      </c>
      <c r="E56" s="804">
        <f t="shared" si="6"/>
        <v>1.1460023618652048E-2</v>
      </c>
      <c r="F56" s="822">
        <f t="shared" si="7"/>
        <v>-19.40814487304084</v>
      </c>
      <c r="G56" s="813" t="s">
        <v>262</v>
      </c>
      <c r="H56" s="813"/>
      <c r="I56" s="821">
        <f>(S7*B56)/79.76</f>
        <v>3.8553159478435304</v>
      </c>
      <c r="J56" s="68"/>
      <c r="K56" s="470"/>
      <c r="L56" s="17"/>
      <c r="M56" s="17"/>
      <c r="N56" s="17"/>
      <c r="O56" s="17"/>
      <c r="P56" s="17"/>
      <c r="Q56" s="767"/>
      <c r="R56" s="17"/>
      <c r="S56" s="17"/>
      <c r="T56" s="17"/>
      <c r="U56" s="823"/>
    </row>
    <row r="57" spans="1:21">
      <c r="A57" s="804"/>
      <c r="B57" s="804">
        <v>420</v>
      </c>
      <c r="C57" s="804">
        <f t="shared" si="4"/>
        <v>4.2517006802721104E-6</v>
      </c>
      <c r="D57" s="804">
        <f t="shared" si="5"/>
        <v>4.2517006802721102</v>
      </c>
      <c r="E57" s="804">
        <f t="shared" si="6"/>
        <v>1.3957510898169673E-2</v>
      </c>
      <c r="F57" s="822">
        <f t="shared" si="7"/>
        <v>-18.551920243757522</v>
      </c>
      <c r="G57" s="813" t="s">
        <v>262</v>
      </c>
      <c r="H57" s="813"/>
      <c r="I57" s="821">
        <f>(S7*B57)/79.76</f>
        <v>3.9493480441323969</v>
      </c>
      <c r="J57" s="68"/>
      <c r="K57" s="470"/>
      <c r="L57" s="17"/>
      <c r="M57" s="17"/>
      <c r="N57" s="17"/>
      <c r="O57" s="17"/>
      <c r="P57" s="17"/>
      <c r="Q57" s="767"/>
      <c r="R57" s="17"/>
      <c r="S57" s="17"/>
      <c r="T57" s="17"/>
      <c r="U57" s="823"/>
    </row>
    <row r="58" spans="1:21">
      <c r="A58" s="804"/>
      <c r="B58" s="804">
        <v>430</v>
      </c>
      <c r="C58" s="804">
        <f t="shared" si="4"/>
        <v>4.7756745352054575E-6</v>
      </c>
      <c r="D58" s="804">
        <f t="shared" si="5"/>
        <v>4.7756745352054573</v>
      </c>
      <c r="E58" s="804">
        <f t="shared" si="6"/>
        <v>1.5677615708116009E-2</v>
      </c>
      <c r="F58" s="822">
        <f t="shared" si="7"/>
        <v>-18.047199852449516</v>
      </c>
      <c r="G58" s="813" t="s">
        <v>262</v>
      </c>
      <c r="H58" s="813"/>
      <c r="I58" s="821">
        <f>(S7*B58)/79.76</f>
        <v>4.0433801404212639</v>
      </c>
      <c r="J58" s="68"/>
      <c r="K58" s="470"/>
      <c r="L58" s="17"/>
      <c r="M58" s="17"/>
      <c r="N58" s="17"/>
      <c r="O58" s="17"/>
      <c r="P58" s="17"/>
      <c r="Q58" s="767"/>
      <c r="R58" s="17"/>
      <c r="S58" s="591"/>
      <c r="T58" s="17"/>
      <c r="U58" s="823"/>
    </row>
    <row r="59" spans="1:21">
      <c r="A59" s="804"/>
      <c r="B59" s="804">
        <v>440</v>
      </c>
      <c r="C59" s="804">
        <f t="shared" si="4"/>
        <v>5.0095367272363332E-6</v>
      </c>
      <c r="D59" s="804">
        <f t="shared" si="5"/>
        <v>5.0095367272363331</v>
      </c>
      <c r="E59" s="804">
        <f t="shared" si="6"/>
        <v>1.6445340047010884E-2</v>
      </c>
      <c r="F59" s="832">
        <f t="shared" si="7"/>
        <v>-17.839571420041555</v>
      </c>
      <c r="G59" s="813" t="s">
        <v>262</v>
      </c>
      <c r="H59" s="813"/>
      <c r="I59" s="833">
        <f>(S7*B59)/79.76</f>
        <v>4.13741223671013</v>
      </c>
      <c r="J59" s="834" t="s">
        <v>971</v>
      </c>
      <c r="K59" s="835"/>
      <c r="L59" s="17"/>
      <c r="M59" s="17"/>
      <c r="N59" s="17"/>
      <c r="O59" s="17"/>
      <c r="P59" s="17"/>
      <c r="Q59" s="767"/>
      <c r="R59" s="17"/>
      <c r="S59" s="17"/>
      <c r="T59" s="17"/>
      <c r="U59" s="823"/>
    </row>
    <row r="60" spans="1:21">
      <c r="A60" s="804"/>
      <c r="B60" s="804">
        <v>450</v>
      </c>
      <c r="C60" s="804">
        <f t="shared" si="4"/>
        <v>4.9382716049382717E-6</v>
      </c>
      <c r="D60" s="804">
        <f t="shared" si="5"/>
        <v>4.9382716049382713</v>
      </c>
      <c r="E60" s="804">
        <f t="shared" si="6"/>
        <v>1.6211390435800031E-2</v>
      </c>
      <c r="F60" s="822">
        <f t="shared" si="7"/>
        <v>-17.90179734522339</v>
      </c>
      <c r="G60" s="813" t="s">
        <v>262</v>
      </c>
      <c r="H60" s="813"/>
      <c r="I60" s="821">
        <f>(S7*B60)/79.76</f>
        <v>4.231444332998997</v>
      </c>
      <c r="J60" s="68"/>
      <c r="K60" s="470"/>
      <c r="L60" s="17"/>
      <c r="M60" s="17"/>
      <c r="N60" s="17"/>
      <c r="O60" s="17"/>
      <c r="P60" s="17"/>
      <c r="Q60" s="767"/>
      <c r="R60" s="17"/>
      <c r="S60" s="17"/>
      <c r="T60" s="17"/>
      <c r="U60" s="823"/>
    </row>
    <row r="61" spans="1:21">
      <c r="A61" s="804"/>
      <c r="B61" s="804">
        <v>460</v>
      </c>
      <c r="C61" s="804">
        <f t="shared" si="4"/>
        <v>4.5833946615924115E-6</v>
      </c>
      <c r="D61" s="804">
        <f t="shared" si="5"/>
        <v>4.5833946615924113</v>
      </c>
      <c r="E61" s="804">
        <f t="shared" si="6"/>
        <v>1.5046398077038316E-2</v>
      </c>
      <c r="F61" s="822">
        <f t="shared" si="7"/>
        <v>-18.225674523949287</v>
      </c>
      <c r="G61" s="813" t="s">
        <v>262</v>
      </c>
      <c r="H61" s="813"/>
      <c r="I61" s="821">
        <f>(S7*B61)/79.76</f>
        <v>4.3254764292878631</v>
      </c>
      <c r="J61" s="68"/>
      <c r="K61" s="470"/>
      <c r="L61" s="17"/>
      <c r="M61" s="17"/>
      <c r="N61" s="17"/>
      <c r="O61" s="17"/>
      <c r="P61" s="17"/>
      <c r="Q61" s="767"/>
      <c r="R61" s="17"/>
      <c r="S61" s="17"/>
      <c r="T61" s="17"/>
      <c r="U61" s="823"/>
    </row>
    <row r="62" spans="1:21">
      <c r="A62" s="804"/>
      <c r="B62" s="804">
        <v>470</v>
      </c>
      <c r="C62" s="804">
        <f t="shared" si="4"/>
        <v>3.9973844344023967E-6</v>
      </c>
      <c r="D62" s="804">
        <f t="shared" si="5"/>
        <v>3.9973844344023965</v>
      </c>
      <c r="E62" s="804">
        <f t="shared" si="6"/>
        <v>1.3122639857087602E-2</v>
      </c>
      <c r="F62" s="822">
        <f t="shared" si="7"/>
        <v>-18.819787899572134</v>
      </c>
      <c r="G62" s="813" t="s">
        <v>262</v>
      </c>
      <c r="H62" s="813"/>
      <c r="I62" s="821">
        <f>(S7*B62)/79.76</f>
        <v>4.4195085255767301</v>
      </c>
      <c r="J62" s="68"/>
      <c r="K62" s="470"/>
      <c r="L62" s="17"/>
      <c r="M62" s="17"/>
      <c r="N62" s="17"/>
      <c r="O62" s="17"/>
      <c r="P62" s="17"/>
      <c r="Q62" s="767"/>
      <c r="R62" s="17"/>
      <c r="S62" s="17"/>
      <c r="T62" s="17"/>
      <c r="U62" s="823"/>
    </row>
    <row r="63" spans="1:21">
      <c r="A63" s="804"/>
      <c r="B63" s="804">
        <v>480</v>
      </c>
      <c r="C63" s="804">
        <f t="shared" si="4"/>
        <v>3.2552083333333374E-6</v>
      </c>
      <c r="D63" s="804">
        <f t="shared" si="5"/>
        <v>3.2552083333333375</v>
      </c>
      <c r="E63" s="804">
        <f t="shared" si="6"/>
        <v>1.0686219281411165E-2</v>
      </c>
      <c r="F63" s="822">
        <f t="shared" si="7"/>
        <v>-19.711759183311251</v>
      </c>
      <c r="G63" s="813" t="s">
        <v>262</v>
      </c>
      <c r="H63" s="813"/>
      <c r="I63" s="821">
        <f>(S7*B63)/79.76</f>
        <v>4.5135406218655962</v>
      </c>
      <c r="J63" s="68"/>
      <c r="K63" s="470"/>
      <c r="L63" s="17"/>
      <c r="M63" s="17"/>
      <c r="N63" s="17"/>
      <c r="O63" s="17"/>
      <c r="P63" s="17"/>
      <c r="Q63" s="767"/>
      <c r="R63" s="17"/>
      <c r="S63" s="17"/>
      <c r="T63" s="17"/>
      <c r="U63" s="823"/>
    </row>
    <row r="64" spans="1:21">
      <c r="A64" s="804"/>
      <c r="B64" s="804">
        <v>490</v>
      </c>
      <c r="C64" s="804">
        <f t="shared" si="4"/>
        <v>2.4440820026383361E-6</v>
      </c>
      <c r="D64" s="804">
        <f t="shared" si="5"/>
        <v>2.4440820026383361</v>
      </c>
      <c r="E64" s="804">
        <f t="shared" si="6"/>
        <v>8.023448439381126E-3</v>
      </c>
      <c r="F64" s="822">
        <f t="shared" si="7"/>
        <v>-20.956389339216408</v>
      </c>
      <c r="G64" s="813" t="s">
        <v>262</v>
      </c>
      <c r="H64" s="813"/>
      <c r="I64" s="821">
        <f>(S7*B64)/79.76</f>
        <v>4.6075727181544632</v>
      </c>
      <c r="J64" s="68"/>
      <c r="K64" s="470"/>
      <c r="L64" s="17"/>
      <c r="M64" s="17"/>
      <c r="N64" s="17"/>
      <c r="O64" s="17"/>
      <c r="P64" s="17"/>
      <c r="Q64" s="767"/>
      <c r="R64" s="17"/>
      <c r="S64" s="17"/>
      <c r="T64" s="17"/>
      <c r="U64" s="823"/>
    </row>
    <row r="65" spans="1:21">
      <c r="A65" s="804"/>
      <c r="B65" s="804">
        <v>500</v>
      </c>
      <c r="C65" s="804">
        <f t="shared" si="4"/>
        <v>1.6527036446661378E-6</v>
      </c>
      <c r="D65" s="804">
        <f t="shared" si="5"/>
        <v>1.6527036446661378</v>
      </c>
      <c r="E65" s="804">
        <f t="shared" si="6"/>
        <v>5.4255063718163764E-3</v>
      </c>
      <c r="F65" s="822">
        <f t="shared" si="7"/>
        <v>-22.655597221388199</v>
      </c>
      <c r="G65" s="813" t="s">
        <v>262</v>
      </c>
      <c r="H65" s="813"/>
      <c r="I65" s="821">
        <f>(S7*B65)/79.76</f>
        <v>4.7016048144433293</v>
      </c>
      <c r="J65" s="68"/>
      <c r="K65" s="470"/>
      <c r="L65" s="17"/>
      <c r="M65" s="17"/>
      <c r="N65" s="17"/>
      <c r="O65" s="17"/>
      <c r="P65" s="17"/>
      <c r="Q65" s="767"/>
      <c r="R65" s="17"/>
      <c r="S65" s="17"/>
      <c r="T65" s="17"/>
      <c r="U65" s="823"/>
    </row>
    <row r="66" spans="1:21">
      <c r="A66" s="804"/>
      <c r="B66" s="804">
        <v>510</v>
      </c>
      <c r="C66" s="804">
        <f t="shared" si="4"/>
        <v>9.6116878123798444E-7</v>
      </c>
      <c r="D66" s="804">
        <f t="shared" si="5"/>
        <v>0.96116878123798444</v>
      </c>
      <c r="E66" s="804">
        <f t="shared" si="6"/>
        <v>3.1553311834385841E-3</v>
      </c>
      <c r="F66" s="822">
        <f t="shared" si="7"/>
        <v>-25.009550504954873</v>
      </c>
      <c r="G66" s="813" t="s">
        <v>262</v>
      </c>
      <c r="H66" s="813"/>
      <c r="I66" s="821">
        <f>(S7*B66)/79.76</f>
        <v>4.7956369107321963</v>
      </c>
      <c r="J66" s="68"/>
      <c r="K66" s="470"/>
      <c r="L66" s="17"/>
      <c r="M66" s="17"/>
      <c r="N66" s="17"/>
      <c r="O66" s="17"/>
      <c r="P66" s="17"/>
      <c r="Q66" s="767"/>
      <c r="R66" s="17"/>
      <c r="S66" s="17"/>
      <c r="T66" s="17"/>
      <c r="U66" s="823"/>
    </row>
    <row r="67" spans="1:21">
      <c r="A67" s="804"/>
      <c r="B67" s="804">
        <v>520</v>
      </c>
      <c r="C67" s="804">
        <f t="shared" si="4"/>
        <v>4.3261012736875356E-7</v>
      </c>
      <c r="D67" s="804">
        <f t="shared" si="5"/>
        <v>0.43261012736875354</v>
      </c>
      <c r="E67" s="804">
        <f t="shared" si="6"/>
        <v>1.4201753654543489E-3</v>
      </c>
      <c r="F67" s="822">
        <f t="shared" si="7"/>
        <v>-28.476580249502152</v>
      </c>
      <c r="G67" s="813" t="s">
        <v>262</v>
      </c>
      <c r="H67" s="813"/>
      <c r="I67" s="821">
        <f>(S7*B67)/79.76</f>
        <v>4.8896690070210624</v>
      </c>
      <c r="J67" s="68"/>
      <c r="K67" s="470"/>
      <c r="L67" s="17"/>
      <c r="M67" s="17"/>
      <c r="N67" s="17"/>
      <c r="O67" s="17"/>
      <c r="P67" s="17"/>
      <c r="Q67" s="767"/>
      <c r="R67" s="17"/>
      <c r="S67" s="17"/>
      <c r="T67" s="17"/>
      <c r="U67" s="823"/>
    </row>
    <row r="68" spans="1:21">
      <c r="A68" s="804"/>
      <c r="B68" s="804">
        <v>530</v>
      </c>
      <c r="C68" s="804">
        <f t="shared" si="4"/>
        <v>1.0734670561426081E-7</v>
      </c>
      <c r="D68" s="804">
        <f t="shared" si="5"/>
        <v>0.10734670561426081</v>
      </c>
      <c r="E68" s="804">
        <f t="shared" si="6"/>
        <v>3.5239846973370801E-4</v>
      </c>
      <c r="F68" s="822">
        <f t="shared" si="7"/>
        <v>-34.529659861500278</v>
      </c>
      <c r="G68" s="813" t="s">
        <v>262</v>
      </c>
      <c r="H68" s="813"/>
      <c r="I68" s="821">
        <f>(S7*B68)/79.76</f>
        <v>4.9837011033099294</v>
      </c>
      <c r="J68" s="68"/>
      <c r="K68" s="470"/>
      <c r="L68" s="17"/>
      <c r="M68" s="17"/>
      <c r="N68" s="17"/>
      <c r="O68" s="17"/>
      <c r="P68" s="17"/>
      <c r="Q68" s="767"/>
      <c r="R68" s="17"/>
      <c r="S68" s="591"/>
      <c r="T68" s="17"/>
      <c r="U68" s="823"/>
    </row>
    <row r="69" spans="1:21">
      <c r="A69" s="804"/>
      <c r="B69" s="804">
        <v>540</v>
      </c>
      <c r="C69" s="804">
        <f t="shared" si="4"/>
        <v>4.6326812856943794E-37</v>
      </c>
      <c r="D69" s="804">
        <f t="shared" si="5"/>
        <v>4.6326812856943792E-31</v>
      </c>
      <c r="E69" s="804">
        <f t="shared" si="6"/>
        <v>1.5208196530120668E-33</v>
      </c>
      <c r="F69" s="830">
        <f t="shared" si="7"/>
        <v>-328.17922283873054</v>
      </c>
      <c r="G69" s="813" t="s">
        <v>262</v>
      </c>
      <c r="H69" s="813"/>
      <c r="I69" s="831">
        <f>(S7*B69)/79.76</f>
        <v>5.0777331995987964</v>
      </c>
      <c r="J69" s="834" t="s">
        <v>972</v>
      </c>
      <c r="K69" s="470"/>
      <c r="L69" s="17"/>
      <c r="M69" s="17"/>
      <c r="N69" s="17"/>
      <c r="O69" s="17"/>
      <c r="P69" s="17"/>
      <c r="Q69" s="767"/>
      <c r="R69" s="17"/>
      <c r="S69" s="17"/>
      <c r="T69" s="17"/>
      <c r="U69" s="823"/>
    </row>
    <row r="70" spans="1:21">
      <c r="A70" s="804"/>
      <c r="B70" s="804">
        <v>550</v>
      </c>
      <c r="C70" s="804">
        <f t="shared" si="4"/>
        <v>9.9681618535687958E-8</v>
      </c>
      <c r="D70" s="804">
        <f t="shared" si="5"/>
        <v>9.9681618535687952E-2</v>
      </c>
      <c r="E70" s="804">
        <f t="shared" si="6"/>
        <v>3.2723547156429005E-4</v>
      </c>
      <c r="F70" s="822">
        <f t="shared" si="7"/>
        <v>-34.851396259369409</v>
      </c>
      <c r="G70" s="813" t="s">
        <v>262</v>
      </c>
      <c r="H70" s="813"/>
      <c r="I70" s="821">
        <f>(S7*B70)/79.76</f>
        <v>5.1717652958876625</v>
      </c>
      <c r="J70" s="68"/>
      <c r="K70" s="470"/>
      <c r="L70" s="17"/>
      <c r="M70" s="17"/>
      <c r="N70" s="17"/>
      <c r="O70" s="17"/>
      <c r="P70" s="17"/>
      <c r="Q70" s="767"/>
      <c r="R70" s="17"/>
      <c r="S70" s="17"/>
      <c r="T70" s="17"/>
      <c r="U70" s="823"/>
    </row>
    <row r="71" spans="1:21">
      <c r="A71" s="804"/>
      <c r="B71" s="804">
        <v>560</v>
      </c>
      <c r="C71" s="804">
        <f t="shared" si="4"/>
        <v>3.7301587512917883E-7</v>
      </c>
      <c r="D71" s="804">
        <f t="shared" si="5"/>
        <v>0.37301587512917883</v>
      </c>
      <c r="E71" s="804">
        <f t="shared" si="6"/>
        <v>1.2245389630703265E-3</v>
      </c>
      <c r="F71" s="822">
        <f t="shared" si="7"/>
        <v>-29.120273916930199</v>
      </c>
      <c r="G71" s="813" t="s">
        <v>262</v>
      </c>
      <c r="H71" s="813"/>
      <c r="I71" s="821">
        <f>(S7*B71)/79.76</f>
        <v>5.2657973921765295</v>
      </c>
      <c r="J71" s="68"/>
      <c r="K71" s="470"/>
      <c r="L71" s="17"/>
      <c r="M71" s="17"/>
      <c r="N71" s="17"/>
      <c r="O71" s="17"/>
      <c r="P71" s="17"/>
      <c r="Q71" s="767"/>
      <c r="R71" s="17"/>
      <c r="S71" s="17"/>
      <c r="T71" s="17"/>
      <c r="U71" s="823"/>
    </row>
    <row r="72" spans="1:21">
      <c r="A72" s="804"/>
      <c r="B72" s="804">
        <v>570</v>
      </c>
      <c r="C72" s="804">
        <f t="shared" si="4"/>
        <v>7.6946752847029604E-7</v>
      </c>
      <c r="D72" s="804">
        <f t="shared" si="5"/>
        <v>0.76946752847029609</v>
      </c>
      <c r="E72" s="804">
        <f t="shared" si="6"/>
        <v>2.5260130526696643E-3</v>
      </c>
      <c r="F72" s="822">
        <f t="shared" si="7"/>
        <v>-25.975644096445979</v>
      </c>
      <c r="G72" s="813" t="s">
        <v>262</v>
      </c>
      <c r="H72" s="813"/>
      <c r="I72" s="821">
        <f>(S7*B72)/79.76</f>
        <v>5.3598294884653956</v>
      </c>
      <c r="J72" s="68"/>
      <c r="K72" s="470"/>
      <c r="L72" s="17"/>
      <c r="M72" s="17"/>
      <c r="N72" s="17"/>
      <c r="O72" s="17"/>
      <c r="P72" s="17"/>
      <c r="Q72" s="767"/>
      <c r="R72" s="17"/>
      <c r="S72" s="17"/>
      <c r="T72" s="17"/>
      <c r="U72" s="823"/>
    </row>
    <row r="73" spans="1:21">
      <c r="A73" s="804"/>
      <c r="B73" s="804">
        <v>580</v>
      </c>
      <c r="C73" s="804">
        <f t="shared" si="4"/>
        <v>1.2282280355723409E-6</v>
      </c>
      <c r="D73" s="804">
        <f t="shared" si="5"/>
        <v>1.2282280355723409</v>
      </c>
      <c r="E73" s="804">
        <f t="shared" si="6"/>
        <v>4.0320350563439284E-3</v>
      </c>
      <c r="F73" s="822">
        <f t="shared" si="7"/>
        <v>-23.944757005926558</v>
      </c>
      <c r="G73" s="813" t="s">
        <v>262</v>
      </c>
      <c r="H73" s="813"/>
      <c r="I73" s="821">
        <f>(S7*B73)/79.76</f>
        <v>5.4538615847542626</v>
      </c>
      <c r="J73" s="68"/>
      <c r="K73" s="470"/>
      <c r="L73" s="17"/>
      <c r="M73" s="17"/>
      <c r="N73" s="17"/>
      <c r="O73" s="17"/>
      <c r="P73" s="17"/>
      <c r="Q73" s="767"/>
      <c r="R73" s="17"/>
      <c r="S73" s="17"/>
      <c r="T73" s="17"/>
      <c r="U73" s="823"/>
    </row>
    <row r="74" spans="1:21">
      <c r="A74" s="804"/>
      <c r="B74" s="804">
        <v>590</v>
      </c>
      <c r="C74" s="804">
        <f t="shared" si="4"/>
        <v>1.6857916944368443E-6</v>
      </c>
      <c r="D74" s="804">
        <f t="shared" si="5"/>
        <v>1.6857916944368443</v>
      </c>
      <c r="E74" s="804">
        <f t="shared" si="6"/>
        <v>5.5341280387687783E-3</v>
      </c>
      <c r="F74" s="822">
        <f t="shared" si="7"/>
        <v>-22.56950797148901</v>
      </c>
      <c r="G74" s="813" t="s">
        <v>262</v>
      </c>
      <c r="H74" s="813"/>
      <c r="I74" s="821">
        <f>(S7*B74)/79.76</f>
        <v>5.5478936810431287</v>
      </c>
      <c r="J74" s="68"/>
      <c r="K74" s="470"/>
      <c r="L74" s="17"/>
      <c r="M74" s="17"/>
      <c r="N74" s="17"/>
      <c r="O74" s="17"/>
      <c r="P74" s="17"/>
      <c r="Q74" s="767"/>
      <c r="R74" s="17"/>
      <c r="S74" s="17"/>
      <c r="T74" s="17"/>
      <c r="U74" s="823"/>
    </row>
    <row r="75" spans="1:21">
      <c r="A75" s="804"/>
      <c r="B75" s="804">
        <v>600</v>
      </c>
      <c r="C75" s="804">
        <f t="shared" ref="C75:C98" si="8">((SIN(RADIANS(B75)))^2)/B75^2</f>
        <v>2.0833333333333334E-6</v>
      </c>
      <c r="D75" s="804">
        <f t="shared" ref="D75:D98" si="9">C75*1000000</f>
        <v>2.0833333333333335</v>
      </c>
      <c r="E75" s="804">
        <f t="shared" ref="E75:E98" si="10">D75/304.6174</f>
        <v>6.8391803401031378E-3</v>
      </c>
      <c r="F75" s="822">
        <f t="shared" si="7"/>
        <v>-21.64995944347239</v>
      </c>
      <c r="G75" s="813" t="s">
        <v>262</v>
      </c>
      <c r="H75" s="813"/>
      <c r="I75" s="821">
        <f>(S7*B75)/79.76</f>
        <v>5.6419257773319957</v>
      </c>
      <c r="J75" s="68"/>
      <c r="K75" s="470"/>
      <c r="L75" s="17"/>
      <c r="M75" s="17"/>
      <c r="N75" s="17"/>
      <c r="O75" s="17"/>
      <c r="P75" s="17"/>
      <c r="Q75" s="767"/>
      <c r="R75" s="17"/>
      <c r="S75" s="17"/>
      <c r="T75" s="17"/>
      <c r="U75" s="823"/>
    </row>
    <row r="76" spans="1:21">
      <c r="A76" s="804"/>
      <c r="B76" s="804">
        <v>610</v>
      </c>
      <c r="C76" s="804">
        <f t="shared" si="8"/>
        <v>2.3730777252337787E-6</v>
      </c>
      <c r="D76" s="804">
        <f t="shared" si="9"/>
        <v>2.3730777252337787</v>
      </c>
      <c r="E76" s="804">
        <f t="shared" si="10"/>
        <v>7.7903551314986563E-3</v>
      </c>
      <c r="F76" s="822">
        <f t="shared" ref="F76:F98" si="11">10*LOG10(E76)</f>
        <v>-21.084427441073128</v>
      </c>
      <c r="G76" s="813" t="s">
        <v>262</v>
      </c>
      <c r="H76" s="813"/>
      <c r="I76" s="821">
        <f>(S7*B76)/79.76</f>
        <v>5.7359578736208618</v>
      </c>
      <c r="J76" s="68"/>
      <c r="K76" s="470"/>
      <c r="L76" s="17"/>
      <c r="M76" s="17"/>
      <c r="N76" s="17"/>
      <c r="O76" s="17"/>
      <c r="P76" s="17"/>
      <c r="Q76" s="767"/>
      <c r="R76" s="17"/>
      <c r="S76" s="591"/>
      <c r="T76" s="17"/>
      <c r="U76" s="823"/>
    </row>
    <row r="77" spans="1:21">
      <c r="A77" s="804"/>
      <c r="B77" s="804">
        <v>620</v>
      </c>
      <c r="C77" s="804">
        <f t="shared" si="8"/>
        <v>2.5230132944665821E-6</v>
      </c>
      <c r="D77" s="804">
        <f t="shared" si="9"/>
        <v>2.523013294466582</v>
      </c>
      <c r="E77" s="804">
        <f t="shared" si="10"/>
        <v>8.2825646022406541E-3</v>
      </c>
      <c r="F77" s="832">
        <f t="shared" si="11"/>
        <v>-20.818351680282881</v>
      </c>
      <c r="G77" s="813" t="s">
        <v>262</v>
      </c>
      <c r="H77" s="813"/>
      <c r="I77" s="833">
        <f>(S7*B77)/79.76</f>
        <v>5.8299899699097288</v>
      </c>
      <c r="J77" s="834" t="s">
        <v>973</v>
      </c>
      <c r="K77" s="835"/>
      <c r="L77" s="17"/>
      <c r="M77" s="17"/>
      <c r="N77" s="17"/>
      <c r="O77" s="17"/>
      <c r="P77" s="17"/>
      <c r="Q77" s="767"/>
      <c r="R77" s="17"/>
      <c r="S77" s="17"/>
      <c r="T77" s="17"/>
      <c r="U77" s="823"/>
    </row>
    <row r="78" spans="1:21">
      <c r="A78" s="804"/>
      <c r="B78" s="804">
        <v>630</v>
      </c>
      <c r="C78" s="804">
        <f t="shared" si="8"/>
        <v>2.5195263290501387E-6</v>
      </c>
      <c r="D78" s="804">
        <f t="shared" si="9"/>
        <v>2.5195263290501386</v>
      </c>
      <c r="E78" s="804">
        <f t="shared" si="10"/>
        <v>8.2711175692857294E-3</v>
      </c>
      <c r="F78" s="822">
        <f t="shared" si="11"/>
        <v>-20.82435805878815</v>
      </c>
      <c r="G78" s="813" t="s">
        <v>262</v>
      </c>
      <c r="H78" s="813"/>
      <c r="I78" s="821">
        <f>(S7*B78)/79.76</f>
        <v>5.9240220661985958</v>
      </c>
      <c r="J78" s="68"/>
      <c r="K78" s="470"/>
      <c r="L78" s="17"/>
      <c r="M78" s="17"/>
      <c r="N78" s="17"/>
      <c r="O78" s="17"/>
      <c r="P78" s="17"/>
      <c r="Q78" s="767"/>
      <c r="R78" s="17"/>
      <c r="S78" s="17"/>
      <c r="T78" s="17"/>
      <c r="U78" s="823"/>
    </row>
    <row r="79" spans="1:21">
      <c r="A79" s="804"/>
      <c r="B79" s="804">
        <v>640</v>
      </c>
      <c r="C79" s="804">
        <f t="shared" si="8"/>
        <v>2.3677888437327986E-6</v>
      </c>
      <c r="D79" s="804">
        <f t="shared" si="9"/>
        <v>2.3677888437327987</v>
      </c>
      <c r="E79" s="804">
        <f t="shared" si="10"/>
        <v>7.7729927565949909E-3</v>
      </c>
      <c r="F79" s="822">
        <f t="shared" si="11"/>
        <v>-21.094117369995548</v>
      </c>
      <c r="G79" s="813" t="s">
        <v>262</v>
      </c>
      <c r="H79" s="813"/>
      <c r="I79" s="821">
        <f>(S7*B79)/79.76</f>
        <v>6.0180541624874619</v>
      </c>
      <c r="J79" s="68"/>
      <c r="K79" s="470"/>
      <c r="L79" s="17"/>
      <c r="M79" s="17"/>
      <c r="N79" s="17"/>
      <c r="O79" s="17"/>
      <c r="P79" s="17"/>
      <c r="Q79" s="767"/>
      <c r="R79" s="17"/>
      <c r="S79" s="17"/>
      <c r="T79" s="17"/>
      <c r="U79" s="823"/>
    </row>
    <row r="80" spans="1:21">
      <c r="A80" s="804"/>
      <c r="B80" s="804">
        <v>650</v>
      </c>
      <c r="C80" s="804">
        <f t="shared" si="8"/>
        <v>2.0899934238094428E-6</v>
      </c>
      <c r="D80" s="804">
        <f t="shared" si="9"/>
        <v>2.0899934238094429</v>
      </c>
      <c r="E80" s="804">
        <f t="shared" si="10"/>
        <v>6.8610441288299451E-3</v>
      </c>
      <c r="F80" s="822">
        <f t="shared" si="11"/>
        <v>-21.636097873714895</v>
      </c>
      <c r="G80" s="813" t="s">
        <v>262</v>
      </c>
      <c r="H80" s="813"/>
      <c r="I80" s="821">
        <f>(S7*B80)/79.76</f>
        <v>6.1120862587763289</v>
      </c>
      <c r="J80" s="68"/>
      <c r="K80" s="470"/>
      <c r="L80" s="17"/>
      <c r="M80" s="17"/>
      <c r="N80" s="17"/>
      <c r="O80" s="17"/>
      <c r="P80" s="17"/>
      <c r="Q80" s="767"/>
      <c r="R80" s="17"/>
      <c r="S80" s="17"/>
      <c r="T80" s="17"/>
      <c r="U80" s="823"/>
    </row>
    <row r="81" spans="1:21">
      <c r="A81" s="804"/>
      <c r="B81" s="804">
        <v>670</v>
      </c>
      <c r="C81" s="804">
        <f t="shared" si="8"/>
        <v>1.3072490283659268E-6</v>
      </c>
      <c r="D81" s="804">
        <f t="shared" si="9"/>
        <v>1.3072490283659268</v>
      </c>
      <c r="E81" s="804">
        <f t="shared" si="10"/>
        <v>4.2914456901212046E-3</v>
      </c>
      <c r="F81" s="822">
        <f t="shared" si="11"/>
        <v>-23.673963792662658</v>
      </c>
      <c r="G81" s="813" t="s">
        <v>262</v>
      </c>
      <c r="H81" s="813"/>
      <c r="I81" s="821">
        <f>(S7*B81)/79.76</f>
        <v>6.300150451354062</v>
      </c>
      <c r="J81" s="68"/>
      <c r="K81" s="470"/>
      <c r="L81" s="17"/>
      <c r="M81" s="17"/>
      <c r="N81" s="17"/>
      <c r="O81" s="17"/>
      <c r="P81" s="17"/>
      <c r="Q81" s="767"/>
      <c r="R81" s="17"/>
      <c r="S81" s="17"/>
      <c r="T81" s="17"/>
      <c r="U81" s="823"/>
    </row>
    <row r="82" spans="1:21">
      <c r="A82" s="804"/>
      <c r="B82" s="804">
        <v>680</v>
      </c>
      <c r="C82" s="804">
        <f t="shared" si="8"/>
        <v>8.9354652068887208E-7</v>
      </c>
      <c r="D82" s="804">
        <f t="shared" si="9"/>
        <v>0.89354652068887208</v>
      </c>
      <c r="E82" s="804">
        <f t="shared" si="10"/>
        <v>2.93334038268619E-3</v>
      </c>
      <c r="F82" s="822">
        <f t="shared" si="11"/>
        <v>-25.326375388792549</v>
      </c>
      <c r="G82" s="813" t="s">
        <v>262</v>
      </c>
      <c r="H82" s="813"/>
      <c r="I82" s="821">
        <f>(S7*B82)/79.76</f>
        <v>6.3941825476429281</v>
      </c>
      <c r="J82" s="68"/>
      <c r="K82" s="470"/>
      <c r="L82" s="17"/>
      <c r="M82" s="17"/>
      <c r="N82" s="17"/>
      <c r="O82" s="17"/>
      <c r="P82" s="17"/>
      <c r="Q82" s="767"/>
      <c r="R82" s="17"/>
      <c r="S82" s="17"/>
      <c r="T82" s="17"/>
      <c r="U82" s="823"/>
    </row>
    <row r="83" spans="1:21">
      <c r="A83" s="804"/>
      <c r="B83" s="804">
        <v>690</v>
      </c>
      <c r="C83" s="804">
        <f t="shared" si="8"/>
        <v>5.2509976895610143E-7</v>
      </c>
      <c r="D83" s="804">
        <f t="shared" si="9"/>
        <v>0.52509976895610144</v>
      </c>
      <c r="E83" s="804">
        <f t="shared" si="10"/>
        <v>1.7238009678898891E-3</v>
      </c>
      <c r="F83" s="822">
        <f t="shared" si="11"/>
        <v>-27.635128797741245</v>
      </c>
      <c r="G83" s="813" t="s">
        <v>262</v>
      </c>
      <c r="H83" s="813"/>
      <c r="I83" s="821">
        <f>(S7*B83)/79.76</f>
        <v>6.4882146439317951</v>
      </c>
      <c r="J83" s="68"/>
      <c r="K83" s="470"/>
      <c r="L83" s="17"/>
      <c r="M83" s="17"/>
      <c r="N83" s="17"/>
      <c r="O83" s="17"/>
      <c r="P83" s="17"/>
      <c r="Q83" s="767"/>
      <c r="R83" s="17"/>
      <c r="S83" s="17"/>
      <c r="T83" s="17"/>
      <c r="U83" s="823"/>
    </row>
    <row r="84" spans="1:21">
      <c r="A84" s="804"/>
      <c r="B84" s="804">
        <v>700</v>
      </c>
      <c r="C84" s="804">
        <f t="shared" si="8"/>
        <v>2.3873016008267562E-7</v>
      </c>
      <c r="D84" s="804">
        <f t="shared" si="9"/>
        <v>0.23873016008267561</v>
      </c>
      <c r="E84" s="804">
        <f t="shared" si="10"/>
        <v>7.8370493636501274E-4</v>
      </c>
      <c r="F84" s="822">
        <f t="shared" si="11"/>
        <v>-31.058474177091306</v>
      </c>
      <c r="G84" s="813" t="s">
        <v>262</v>
      </c>
      <c r="H84" s="813"/>
      <c r="I84" s="821">
        <f>(S7*B84)/79.76</f>
        <v>6.5822467402206613</v>
      </c>
      <c r="J84" s="68"/>
      <c r="K84" s="470"/>
      <c r="L84" s="17"/>
      <c r="M84" s="17"/>
      <c r="N84" s="17"/>
      <c r="O84" s="17"/>
      <c r="P84" s="17"/>
      <c r="Q84" s="767"/>
      <c r="R84" s="17"/>
      <c r="S84" s="17"/>
      <c r="T84" s="17"/>
      <c r="U84" s="823"/>
    </row>
    <row r="85" spans="1:21">
      <c r="A85" s="804"/>
      <c r="B85" s="804">
        <v>710</v>
      </c>
      <c r="C85" s="804">
        <f t="shared" si="8"/>
        <v>5.981688079160069E-8</v>
      </c>
      <c r="D85" s="804">
        <f t="shared" si="9"/>
        <v>5.9816880791600691E-2</v>
      </c>
      <c r="E85" s="804">
        <f t="shared" si="10"/>
        <v>1.9636724885578006E-4</v>
      </c>
      <c r="F85" s="822">
        <f t="shared" si="11"/>
        <v>-37.069309443865997</v>
      </c>
      <c r="G85" s="813" t="s">
        <v>262</v>
      </c>
      <c r="H85" s="813"/>
      <c r="I85" s="821">
        <f>(S7*B85)/79.76</f>
        <v>6.6762788365095282</v>
      </c>
      <c r="J85" s="68"/>
      <c r="K85" s="470"/>
      <c r="L85" s="17"/>
      <c r="M85" s="17"/>
      <c r="N85" s="17"/>
      <c r="O85" s="17"/>
      <c r="P85" s="17"/>
      <c r="Q85" s="767"/>
      <c r="R85" s="17"/>
      <c r="S85" s="591"/>
      <c r="T85" s="17"/>
      <c r="U85" s="823"/>
    </row>
    <row r="86" spans="1:21">
      <c r="A86" s="804"/>
      <c r="B86" s="804">
        <v>720</v>
      </c>
      <c r="C86" s="804">
        <f t="shared" si="8"/>
        <v>4.6326812856943794E-37</v>
      </c>
      <c r="D86" s="804">
        <f t="shared" si="9"/>
        <v>4.6326812856943792E-31</v>
      </c>
      <c r="E86" s="804">
        <f t="shared" si="10"/>
        <v>1.5208196530120668E-33</v>
      </c>
      <c r="F86" s="830">
        <f t="shared" si="11"/>
        <v>-328.17922283873054</v>
      </c>
      <c r="G86" s="813" t="s">
        <v>262</v>
      </c>
      <c r="H86" s="813"/>
      <c r="I86" s="831">
        <f>(S7*B86)/79.76</f>
        <v>6.7703109327983944</v>
      </c>
      <c r="J86" s="834" t="s">
        <v>974</v>
      </c>
      <c r="K86" s="470"/>
      <c r="L86" s="17"/>
      <c r="M86" s="17"/>
      <c r="N86" s="17"/>
      <c r="O86" s="17"/>
      <c r="P86" s="17"/>
      <c r="Q86" s="767"/>
      <c r="R86" s="17"/>
      <c r="S86" s="17"/>
      <c r="T86" s="17"/>
      <c r="U86" s="823"/>
    </row>
    <row r="87" spans="1:21">
      <c r="A87" s="804"/>
      <c r="B87" s="804">
        <v>730</v>
      </c>
      <c r="C87" s="804">
        <f t="shared" si="8"/>
        <v>5.6584142629096589E-8</v>
      </c>
      <c r="D87" s="804">
        <f t="shared" si="9"/>
        <v>5.6584142629096591E-2</v>
      </c>
      <c r="E87" s="804">
        <f t="shared" si="10"/>
        <v>1.8575479479864446E-4</v>
      </c>
      <c r="F87" s="822">
        <f t="shared" si="11"/>
        <v>-37.310599671893655</v>
      </c>
      <c r="G87" s="813" t="s">
        <v>262</v>
      </c>
      <c r="H87" s="813"/>
      <c r="I87" s="821">
        <f>(S7*B87)/79.76</f>
        <v>6.8643430290872613</v>
      </c>
      <c r="J87" s="68"/>
      <c r="K87" s="470"/>
      <c r="L87" s="17"/>
      <c r="M87" s="17"/>
      <c r="N87" s="17"/>
      <c r="O87" s="17"/>
      <c r="P87" s="17"/>
      <c r="Q87" s="767"/>
      <c r="R87" s="17"/>
      <c r="S87" s="17"/>
      <c r="T87" s="17"/>
      <c r="U87" s="823"/>
    </row>
    <row r="88" spans="1:21">
      <c r="A88" s="804"/>
      <c r="B88" s="804">
        <v>740</v>
      </c>
      <c r="C88" s="804">
        <f t="shared" si="8"/>
        <v>2.1361902564008473E-7</v>
      </c>
      <c r="D88" s="804">
        <f t="shared" si="9"/>
        <v>0.21361902564008473</v>
      </c>
      <c r="E88" s="804">
        <f t="shared" si="10"/>
        <v>7.0126993940623468E-4</v>
      </c>
      <c r="F88" s="822">
        <f t="shared" si="11"/>
        <v>-31.541147771425713</v>
      </c>
      <c r="G88" s="813" t="s">
        <v>262</v>
      </c>
      <c r="H88" s="813"/>
      <c r="I88" s="821">
        <f>(S7*B88)/79.76</f>
        <v>6.9583751253761283</v>
      </c>
      <c r="J88" s="68"/>
      <c r="K88" s="470"/>
      <c r="L88" s="17"/>
      <c r="M88" s="17"/>
      <c r="N88" s="17"/>
      <c r="O88" s="17"/>
      <c r="P88" s="17"/>
      <c r="Q88" s="767"/>
      <c r="R88" s="17"/>
      <c r="S88" s="17"/>
      <c r="T88" s="17"/>
      <c r="U88" s="823"/>
    </row>
    <row r="89" spans="1:21">
      <c r="A89" s="804"/>
      <c r="B89" s="804">
        <v>750</v>
      </c>
      <c r="C89" s="804">
        <f t="shared" si="8"/>
        <v>4.4444444444444274E-7</v>
      </c>
      <c r="D89" s="804">
        <f t="shared" si="9"/>
        <v>0.44444444444444275</v>
      </c>
      <c r="E89" s="804">
        <f t="shared" si="10"/>
        <v>1.4590251392219971E-3</v>
      </c>
      <c r="F89" s="822">
        <f t="shared" si="11"/>
        <v>-28.359372250830155</v>
      </c>
      <c r="G89" s="813" t="s">
        <v>262</v>
      </c>
      <c r="H89" s="813"/>
      <c r="I89" s="821">
        <f>(S7*B89)/79.76</f>
        <v>7.0524072216649945</v>
      </c>
      <c r="J89" s="68"/>
      <c r="K89" s="470"/>
      <c r="L89" s="17"/>
      <c r="M89" s="17"/>
      <c r="N89" s="17"/>
      <c r="O89" s="17"/>
      <c r="P89" s="17"/>
      <c r="Q89" s="767"/>
      <c r="R89" s="17"/>
      <c r="S89" s="17"/>
      <c r="T89" s="17"/>
      <c r="U89" s="823"/>
    </row>
    <row r="90" spans="1:21">
      <c r="A90" s="804"/>
      <c r="B90" s="804">
        <v>760</v>
      </c>
      <c r="C90" s="804">
        <f t="shared" si="8"/>
        <v>7.1533225617474943E-7</v>
      </c>
      <c r="D90" s="804">
        <f t="shared" si="9"/>
        <v>0.71533225617474938</v>
      </c>
      <c r="E90" s="804">
        <f t="shared" si="10"/>
        <v>2.3482974254745441E-3</v>
      </c>
      <c r="F90" s="822">
        <f t="shared" si="11"/>
        <v>-26.292468980283637</v>
      </c>
      <c r="G90" s="813" t="s">
        <v>262</v>
      </c>
      <c r="H90" s="813"/>
      <c r="I90" s="821">
        <f>(S7*B90)/79.76</f>
        <v>7.1464393179538614</v>
      </c>
      <c r="J90" s="68"/>
      <c r="K90" s="470"/>
      <c r="L90" s="17"/>
      <c r="M90" s="17"/>
      <c r="N90" s="17"/>
      <c r="O90" s="17"/>
      <c r="P90" s="17"/>
      <c r="Q90" s="767"/>
      <c r="R90" s="17"/>
      <c r="S90" s="17"/>
      <c r="T90" s="17"/>
      <c r="U90" s="823"/>
    </row>
    <row r="91" spans="1:21">
      <c r="A91" s="804"/>
      <c r="B91" s="804">
        <v>770</v>
      </c>
      <c r="C91" s="804">
        <f t="shared" si="8"/>
        <v>9.8975221594445192E-7</v>
      </c>
      <c r="D91" s="804">
        <f t="shared" si="9"/>
        <v>0.98975221594445195</v>
      </c>
      <c r="E91" s="804">
        <f t="shared" si="10"/>
        <v>3.2491650704931894E-3</v>
      </c>
      <c r="F91" s="822">
        <f t="shared" si="11"/>
        <v>-24.882282242095762</v>
      </c>
      <c r="G91" s="813" t="s">
        <v>262</v>
      </c>
      <c r="H91" s="813"/>
      <c r="I91" s="821">
        <f>(S7*B91)/79.76</f>
        <v>7.2404714142427276</v>
      </c>
      <c r="J91" s="68"/>
      <c r="K91" s="470"/>
      <c r="L91" s="17"/>
      <c r="M91" s="17"/>
      <c r="N91" s="17"/>
      <c r="O91" s="17"/>
      <c r="P91" s="17"/>
      <c r="Q91" s="767"/>
      <c r="R91" s="17"/>
      <c r="S91" s="17"/>
      <c r="T91" s="17"/>
      <c r="U91" s="823"/>
    </row>
    <row r="92" spans="1:21">
      <c r="A92" s="804"/>
      <c r="B92" s="804">
        <v>780</v>
      </c>
      <c r="C92" s="804">
        <f t="shared" si="8"/>
        <v>1.2327416173570021E-6</v>
      </c>
      <c r="D92" s="804">
        <f t="shared" si="9"/>
        <v>1.2327416173570021</v>
      </c>
      <c r="E92" s="804">
        <f t="shared" si="10"/>
        <v>4.0468522722503777E-3</v>
      </c>
      <c r="F92" s="822">
        <f t="shared" si="11"/>
        <v>-23.928826489609122</v>
      </c>
      <c r="G92" s="813" t="s">
        <v>262</v>
      </c>
      <c r="H92" s="813"/>
      <c r="I92" s="821">
        <f>(S7*B92)/79.76</f>
        <v>7.3345035105315946</v>
      </c>
      <c r="J92" s="68"/>
      <c r="K92" s="470"/>
      <c r="L92" s="17"/>
      <c r="M92" s="17"/>
      <c r="N92" s="17"/>
      <c r="O92" s="17"/>
      <c r="P92" s="17"/>
      <c r="Q92" s="767"/>
      <c r="R92" s="17"/>
      <c r="S92" s="17"/>
      <c r="T92" s="17"/>
      <c r="U92" s="823"/>
    </row>
    <row r="93" spans="1:21">
      <c r="A93" s="804"/>
      <c r="B93" s="804">
        <v>790</v>
      </c>
      <c r="C93" s="804">
        <f t="shared" si="8"/>
        <v>1.4148729715742491E-6</v>
      </c>
      <c r="D93" s="804">
        <f t="shared" si="9"/>
        <v>1.414872971574249</v>
      </c>
      <c r="E93" s="804">
        <f t="shared" si="10"/>
        <v>4.6447542772482765E-3</v>
      </c>
      <c r="F93" s="822">
        <f t="shared" si="11"/>
        <v>-23.330372566666618</v>
      </c>
      <c r="G93" s="813" t="s">
        <v>262</v>
      </c>
      <c r="H93" s="813"/>
      <c r="I93" s="821">
        <f>(S7*B93)/79.76</f>
        <v>7.4285356068204607</v>
      </c>
      <c r="J93" s="68"/>
      <c r="K93" s="470"/>
      <c r="L93" s="17"/>
      <c r="M93" s="17"/>
      <c r="N93" s="17"/>
      <c r="O93" s="17"/>
      <c r="P93" s="17"/>
      <c r="Q93" s="767"/>
      <c r="R93" s="17"/>
      <c r="S93" s="17"/>
      <c r="T93" s="17"/>
      <c r="U93" s="823"/>
    </row>
    <row r="94" spans="1:21">
      <c r="A94" s="804"/>
      <c r="B94" s="804">
        <v>800</v>
      </c>
      <c r="C94" s="804">
        <f t="shared" si="8"/>
        <v>1.5153848599889908E-6</v>
      </c>
      <c r="D94" s="804">
        <f t="shared" si="9"/>
        <v>1.5153848599889908</v>
      </c>
      <c r="E94" s="804">
        <f t="shared" si="10"/>
        <v>4.9747153642207926E-3</v>
      </c>
      <c r="F94" s="822">
        <f t="shared" si="11"/>
        <v>-23.032317630156676</v>
      </c>
      <c r="G94" s="813" t="s">
        <v>262</v>
      </c>
      <c r="H94" s="813"/>
      <c r="I94" s="821">
        <f>(S7*B94)/79.76</f>
        <v>7.5225677031093277</v>
      </c>
      <c r="J94" s="68"/>
      <c r="K94" s="470"/>
      <c r="L94" s="17"/>
      <c r="M94" s="17"/>
      <c r="N94" s="17"/>
      <c r="O94" s="17"/>
      <c r="P94" s="17"/>
      <c r="Q94" s="767"/>
      <c r="R94" s="17"/>
      <c r="S94" s="591"/>
      <c r="T94" s="17"/>
      <c r="U94" s="823"/>
    </row>
    <row r="95" spans="1:21">
      <c r="A95" s="804"/>
      <c r="B95" s="804">
        <v>810</v>
      </c>
      <c r="C95" s="804">
        <f t="shared" si="8"/>
        <v>1.5241579027587259E-6</v>
      </c>
      <c r="D95" s="804">
        <f t="shared" si="9"/>
        <v>1.5241579027587258</v>
      </c>
      <c r="E95" s="804">
        <f t="shared" si="10"/>
        <v>5.003515566604947E-3</v>
      </c>
      <c r="F95" s="832">
        <f t="shared" si="11"/>
        <v>-23.007247447289512</v>
      </c>
      <c r="G95" s="813" t="s">
        <v>262</v>
      </c>
      <c r="H95" s="813"/>
      <c r="I95" s="833">
        <f>(S7*B95)/79.76</f>
        <v>7.6165997993981938</v>
      </c>
      <c r="J95" s="834" t="s">
        <v>975</v>
      </c>
      <c r="K95" s="835"/>
      <c r="L95" s="17"/>
      <c r="M95" s="17"/>
      <c r="N95" s="17"/>
      <c r="O95" s="17"/>
      <c r="P95" s="17"/>
      <c r="Q95" s="767"/>
      <c r="R95" s="17"/>
      <c r="S95" s="17"/>
      <c r="T95" s="17"/>
      <c r="U95" s="823"/>
    </row>
    <row r="96" spans="1:21">
      <c r="A96" s="804"/>
      <c r="B96" s="804">
        <v>820</v>
      </c>
      <c r="C96" s="804">
        <f t="shared" si="8"/>
        <v>1.4423651255100455E-6</v>
      </c>
      <c r="D96" s="804">
        <f t="shared" si="9"/>
        <v>1.4423651255100456</v>
      </c>
      <c r="E96" s="804">
        <f t="shared" si="10"/>
        <v>4.7350057006265754E-3</v>
      </c>
      <c r="F96" s="822">
        <f t="shared" si="11"/>
        <v>-23.246794937992135</v>
      </c>
      <c r="G96" s="813" t="s">
        <v>262</v>
      </c>
      <c r="H96" s="813"/>
      <c r="I96" s="821">
        <f>(S7*B96)/79.76</f>
        <v>7.7106318956870608</v>
      </c>
      <c r="J96" s="68"/>
      <c r="K96" s="470"/>
      <c r="L96" s="17"/>
      <c r="M96" s="17"/>
      <c r="N96" s="17"/>
      <c r="O96" s="17"/>
      <c r="P96" s="17"/>
      <c r="Q96" s="767"/>
      <c r="R96" s="17"/>
      <c r="S96" s="17"/>
      <c r="T96" s="17"/>
      <c r="U96" s="823"/>
    </row>
    <row r="97" spans="1:21">
      <c r="A97" s="804"/>
      <c r="B97" s="804">
        <v>830</v>
      </c>
      <c r="C97" s="804">
        <f t="shared" si="8"/>
        <v>1.281785776686732E-6</v>
      </c>
      <c r="D97" s="804">
        <f t="shared" si="9"/>
        <v>1.281785776686732</v>
      </c>
      <c r="E97" s="804">
        <f t="shared" si="10"/>
        <v>4.2078547603870697E-3</v>
      </c>
      <c r="F97" s="822">
        <f t="shared" si="11"/>
        <v>-23.75939258837926</v>
      </c>
      <c r="G97" s="813" t="s">
        <v>262</v>
      </c>
      <c r="H97" s="813"/>
      <c r="I97" s="821">
        <f>(S7*B97)/79.76</f>
        <v>7.8046639919759269</v>
      </c>
      <c r="J97" s="68"/>
      <c r="K97" s="470"/>
      <c r="L97" s="17"/>
      <c r="M97" s="17"/>
      <c r="N97" s="17"/>
      <c r="O97" s="17"/>
      <c r="P97" s="17"/>
      <c r="Q97" s="767"/>
      <c r="R97" s="17"/>
      <c r="S97" s="17"/>
      <c r="T97" s="17"/>
      <c r="U97" s="823"/>
    </row>
    <row r="98" spans="1:21">
      <c r="A98" s="804"/>
      <c r="B98" s="804">
        <v>840</v>
      </c>
      <c r="C98" s="804">
        <f t="shared" si="8"/>
        <v>1.0629251700680265E-6</v>
      </c>
      <c r="D98" s="804">
        <f t="shared" si="9"/>
        <v>1.0629251700680264</v>
      </c>
      <c r="E98" s="804">
        <f t="shared" si="10"/>
        <v>3.4893777245424145E-3</v>
      </c>
      <c r="F98" s="822">
        <f t="shared" si="11"/>
        <v>-24.572520157037154</v>
      </c>
      <c r="G98" s="813" t="s">
        <v>262</v>
      </c>
      <c r="H98" s="813"/>
      <c r="I98" s="821">
        <f>(S7*B98)/79.76</f>
        <v>7.8986960882647939</v>
      </c>
      <c r="J98" s="68"/>
      <c r="K98" s="470"/>
      <c r="L98" s="17"/>
      <c r="M98" s="17"/>
      <c r="N98" s="17"/>
      <c r="O98" s="17"/>
      <c r="P98" s="17"/>
      <c r="Q98" s="767"/>
      <c r="R98" s="17"/>
      <c r="S98" s="17"/>
      <c r="T98" s="17"/>
      <c r="U98" s="823"/>
    </row>
    <row r="99" spans="1:21">
      <c r="A99" s="804"/>
      <c r="B99" s="804"/>
      <c r="C99" s="804"/>
      <c r="D99" s="804"/>
      <c r="E99" s="804"/>
      <c r="F99" s="492"/>
      <c r="G99" s="68"/>
      <c r="H99" s="68"/>
      <c r="I99" s="836"/>
      <c r="J99" s="68"/>
      <c r="K99" s="470"/>
      <c r="L99" s="17"/>
      <c r="M99" s="17"/>
      <c r="N99" s="17"/>
      <c r="O99" s="17"/>
      <c r="P99" s="17"/>
      <c r="Q99" s="17"/>
      <c r="R99" s="17"/>
      <c r="S99" s="17"/>
      <c r="T99" s="17"/>
    </row>
    <row r="100" spans="1:21">
      <c r="A100" s="804"/>
      <c r="B100" s="804"/>
      <c r="C100" s="804"/>
      <c r="D100" s="804"/>
      <c r="E100" s="804"/>
      <c r="F100" s="500"/>
      <c r="G100" s="560"/>
      <c r="H100" s="560"/>
      <c r="I100" s="837"/>
      <c r="J100" s="560"/>
      <c r="K100" s="501"/>
      <c r="L100" s="17"/>
      <c r="M100" s="17"/>
      <c r="N100" s="17"/>
      <c r="O100" s="17"/>
      <c r="P100" s="17"/>
      <c r="Q100" s="17"/>
      <c r="R100" s="17"/>
      <c r="S100" s="17"/>
      <c r="T100" s="17"/>
    </row>
    <row r="101" spans="1:21">
      <c r="A101" s="804"/>
      <c r="B101" s="804"/>
      <c r="C101" s="804"/>
      <c r="D101" s="804"/>
      <c r="E101" s="804"/>
      <c r="F101" s="17"/>
      <c r="G101" s="17"/>
      <c r="H101" s="17"/>
      <c r="I101" s="17"/>
      <c r="J101" s="17"/>
      <c r="K101" s="17"/>
      <c r="L101" s="17"/>
      <c r="M101" s="17"/>
      <c r="N101" s="17"/>
      <c r="O101" s="17"/>
      <c r="P101" s="17"/>
      <c r="Q101" s="17"/>
      <c r="R101" s="17"/>
      <c r="S101" s="17"/>
      <c r="T101" s="17"/>
    </row>
    <row r="102" spans="1:21">
      <c r="A102" s="804"/>
      <c r="B102" s="804"/>
      <c r="C102" s="804"/>
      <c r="D102" s="804"/>
      <c r="E102" s="804"/>
      <c r="F102" s="17"/>
      <c r="G102" s="17"/>
      <c r="H102" s="17"/>
      <c r="I102" s="17"/>
      <c r="J102" s="17"/>
      <c r="K102" s="17"/>
      <c r="L102" s="17"/>
      <c r="M102" s="17"/>
      <c r="N102" s="17"/>
      <c r="O102" s="17"/>
      <c r="P102" s="17"/>
      <c r="Q102" s="17"/>
      <c r="R102" s="17"/>
      <c r="S102" s="17"/>
      <c r="T102" s="17"/>
    </row>
    <row r="103" spans="1:21">
      <c r="A103" s="804"/>
      <c r="B103" s="804"/>
      <c r="C103" s="804"/>
      <c r="D103" s="804"/>
      <c r="E103" s="804"/>
      <c r="F103" s="17"/>
      <c r="G103" s="17"/>
      <c r="H103" s="17"/>
      <c r="I103" s="17"/>
      <c r="J103" s="17"/>
      <c r="K103" s="17"/>
      <c r="L103" s="17"/>
      <c r="M103" s="17"/>
      <c r="N103" s="17"/>
      <c r="O103" s="17"/>
      <c r="P103" s="17"/>
      <c r="Q103" s="17"/>
      <c r="R103" s="17"/>
      <c r="S103" s="17"/>
      <c r="T103" s="17"/>
    </row>
    <row r="104" spans="1:21">
      <c r="A104" s="804"/>
      <c r="B104" s="804"/>
      <c r="C104" s="804"/>
      <c r="D104" s="804"/>
      <c r="E104" s="804"/>
      <c r="F104" s="17"/>
      <c r="G104" s="17"/>
      <c r="H104" s="17"/>
      <c r="I104" s="17"/>
      <c r="J104" s="17"/>
      <c r="K104" s="17"/>
      <c r="L104" s="17"/>
      <c r="M104" s="17"/>
      <c r="N104" s="17"/>
      <c r="O104" s="17"/>
      <c r="P104" s="17"/>
      <c r="Q104" s="17"/>
      <c r="R104" s="17"/>
      <c r="S104" s="17"/>
      <c r="T104" s="17"/>
    </row>
    <row r="105" spans="1:21">
      <c r="A105" s="804"/>
      <c r="B105" s="804"/>
      <c r="C105" s="804"/>
      <c r="D105" s="804"/>
      <c r="E105" s="804"/>
      <c r="F105" s="17"/>
      <c r="G105" s="17"/>
      <c r="H105" s="17"/>
      <c r="I105" s="17"/>
      <c r="J105" s="17"/>
      <c r="K105" s="17"/>
      <c r="L105" s="17"/>
      <c r="M105" s="17"/>
      <c r="N105" s="17"/>
      <c r="O105" s="17"/>
      <c r="P105" s="17"/>
      <c r="Q105" s="17"/>
      <c r="R105" s="17"/>
      <c r="S105" s="17"/>
      <c r="T105" s="17"/>
    </row>
    <row r="106" spans="1:21">
      <c r="A106" s="17"/>
      <c r="B106" s="17"/>
      <c r="C106" s="17"/>
      <c r="D106" s="17"/>
      <c r="E106" s="17"/>
      <c r="F106" s="17"/>
      <c r="G106" s="17"/>
      <c r="H106" s="17"/>
      <c r="I106" s="17"/>
      <c r="J106" s="17"/>
      <c r="K106" s="17"/>
      <c r="L106" s="17"/>
      <c r="M106" s="17"/>
      <c r="N106" s="17"/>
      <c r="O106" s="17"/>
      <c r="P106" s="17"/>
      <c r="Q106" s="17"/>
      <c r="R106" s="17"/>
      <c r="S106" s="17"/>
      <c r="T106" s="17"/>
    </row>
    <row r="107" spans="1:21">
      <c r="A107" s="17"/>
      <c r="B107" s="17"/>
      <c r="C107" s="17"/>
      <c r="D107" s="17"/>
      <c r="E107" s="17"/>
      <c r="F107" s="17"/>
      <c r="G107" s="17"/>
      <c r="H107" s="17"/>
      <c r="I107" s="17"/>
      <c r="J107" s="17"/>
      <c r="K107" s="17"/>
      <c r="L107" s="17"/>
      <c r="M107" s="17"/>
      <c r="N107" s="17"/>
      <c r="O107" s="17"/>
      <c r="P107" s="17"/>
      <c r="Q107" s="17"/>
      <c r="R107" s="17"/>
      <c r="S107" s="17"/>
      <c r="T107" s="17"/>
    </row>
    <row r="108" spans="1:21">
      <c r="A108" s="17"/>
      <c r="B108" s="17"/>
      <c r="C108" s="17"/>
      <c r="D108" s="17"/>
      <c r="E108" s="17"/>
      <c r="F108" s="17"/>
      <c r="G108" s="17"/>
      <c r="H108" s="17"/>
      <c r="I108" s="17"/>
      <c r="J108" s="17"/>
      <c r="K108" s="17"/>
      <c r="L108" s="17"/>
      <c r="M108" s="17"/>
      <c r="N108" s="17"/>
      <c r="O108" s="17"/>
      <c r="P108" s="17"/>
      <c r="Q108" s="17"/>
      <c r="R108" s="17"/>
      <c r="S108" s="17"/>
      <c r="T108" s="17"/>
    </row>
    <row r="109" spans="1:21">
      <c r="A109" s="17"/>
      <c r="B109" s="17"/>
      <c r="C109" s="17"/>
      <c r="D109" s="17"/>
      <c r="E109" s="17"/>
      <c r="F109" s="17"/>
      <c r="G109" s="17"/>
      <c r="H109" s="17"/>
      <c r="I109" s="17"/>
      <c r="J109" s="17"/>
      <c r="K109" s="17"/>
      <c r="L109" s="17"/>
      <c r="M109" s="17"/>
      <c r="N109" s="17"/>
      <c r="O109" s="17"/>
      <c r="P109" s="17"/>
      <c r="Q109" s="17"/>
      <c r="R109" s="17"/>
      <c r="S109" s="17"/>
      <c r="T109" s="17"/>
    </row>
    <row r="110" spans="1:21">
      <c r="A110" s="17"/>
      <c r="B110" s="17"/>
      <c r="C110" s="17"/>
      <c r="D110" s="17"/>
      <c r="E110" s="17"/>
      <c r="F110" s="17"/>
      <c r="G110" s="17"/>
      <c r="H110" s="17"/>
      <c r="I110" s="17"/>
      <c r="J110" s="17"/>
      <c r="K110" s="17"/>
      <c r="L110" s="17"/>
      <c r="M110" s="17"/>
      <c r="N110" s="17"/>
      <c r="O110" s="17"/>
      <c r="P110" s="17"/>
      <c r="Q110" s="17"/>
      <c r="R110" s="17"/>
      <c r="S110" s="17"/>
      <c r="T110" s="17"/>
    </row>
    <row r="111" spans="1:21">
      <c r="A111" s="17"/>
      <c r="B111" s="17"/>
      <c r="C111" s="17"/>
      <c r="D111" s="17"/>
      <c r="E111" s="17"/>
      <c r="F111" s="17"/>
      <c r="G111" s="17"/>
      <c r="H111" s="17"/>
      <c r="I111" s="17"/>
      <c r="J111" s="17"/>
      <c r="K111" s="17"/>
      <c r="L111" s="17"/>
      <c r="M111" s="17"/>
      <c r="N111" s="17"/>
      <c r="O111" s="17"/>
      <c r="P111" s="17"/>
      <c r="Q111" s="17"/>
      <c r="R111" s="17"/>
      <c r="S111" s="17"/>
      <c r="T111" s="17"/>
    </row>
    <row r="112" spans="1:21">
      <c r="A112" s="17"/>
      <c r="B112" s="17"/>
      <c r="C112" s="17"/>
      <c r="D112" s="17"/>
      <c r="E112" s="17"/>
      <c r="F112" s="17"/>
      <c r="G112" s="17"/>
      <c r="H112" s="17"/>
      <c r="I112" s="17"/>
      <c r="J112" s="17"/>
      <c r="K112" s="17"/>
      <c r="L112" s="17"/>
      <c r="M112" s="17"/>
      <c r="N112" s="17"/>
      <c r="O112" s="17"/>
      <c r="P112" s="17"/>
      <c r="Q112" s="17"/>
      <c r="R112" s="17"/>
      <c r="S112" s="17"/>
      <c r="T112" s="17"/>
    </row>
    <row r="113" spans="1:20">
      <c r="A113" s="17"/>
      <c r="B113" s="17"/>
      <c r="C113" s="17"/>
      <c r="D113" s="17"/>
      <c r="E113" s="17"/>
      <c r="F113" s="17"/>
      <c r="G113" s="17"/>
      <c r="H113" s="17"/>
      <c r="I113" s="17"/>
      <c r="J113" s="17"/>
      <c r="K113" s="17"/>
      <c r="L113" s="17"/>
      <c r="M113" s="17"/>
      <c r="N113" s="17"/>
      <c r="O113" s="17"/>
      <c r="P113" s="17"/>
      <c r="Q113" s="17"/>
      <c r="R113" s="17"/>
      <c r="S113" s="17"/>
      <c r="T113" s="17"/>
    </row>
    <row r="114" spans="1:20">
      <c r="A114" s="17"/>
      <c r="B114" s="17"/>
      <c r="C114" s="17"/>
      <c r="D114" s="17"/>
      <c r="E114" s="17"/>
      <c r="F114" s="17"/>
      <c r="G114" s="17"/>
      <c r="H114" s="17"/>
      <c r="I114" s="17"/>
      <c r="J114" s="17"/>
      <c r="K114" s="17"/>
      <c r="L114" s="17"/>
      <c r="M114" s="17"/>
      <c r="N114" s="17"/>
      <c r="O114" s="17"/>
      <c r="P114" s="17"/>
      <c r="Q114" s="17"/>
      <c r="R114" s="17"/>
      <c r="S114" s="17"/>
      <c r="T114" s="17"/>
    </row>
    <row r="115" spans="1:20">
      <c r="A115" s="17"/>
      <c r="B115" s="17"/>
      <c r="C115" s="17"/>
      <c r="D115" s="17"/>
      <c r="E115" s="17"/>
      <c r="F115" s="17"/>
      <c r="G115" s="17"/>
      <c r="H115" s="17"/>
      <c r="I115" s="17"/>
      <c r="J115" s="17"/>
      <c r="K115" s="17"/>
      <c r="L115" s="17"/>
      <c r="M115" s="17"/>
      <c r="N115" s="17"/>
      <c r="O115" s="17"/>
      <c r="P115" s="17"/>
      <c r="Q115" s="17"/>
      <c r="R115" s="17"/>
      <c r="S115" s="17"/>
      <c r="T115" s="17"/>
    </row>
    <row r="116" spans="1:20">
      <c r="A116" s="17"/>
      <c r="B116" s="17"/>
      <c r="C116" s="17"/>
      <c r="D116" s="17"/>
      <c r="E116" s="17"/>
      <c r="F116" s="17"/>
      <c r="G116" s="17"/>
      <c r="H116" s="17"/>
      <c r="I116" s="17"/>
      <c r="J116" s="17"/>
      <c r="K116" s="17"/>
      <c r="L116" s="17"/>
      <c r="M116" s="17"/>
      <c r="N116" s="17"/>
      <c r="O116" s="17"/>
      <c r="P116" s="17"/>
      <c r="Q116" s="17"/>
      <c r="R116" s="17"/>
      <c r="S116" s="17"/>
      <c r="T116" s="17"/>
    </row>
    <row r="117" spans="1:20">
      <c r="A117" s="17"/>
      <c r="B117" s="17"/>
      <c r="C117" s="17"/>
      <c r="D117" s="17"/>
      <c r="E117" s="17"/>
      <c r="F117" s="17"/>
      <c r="G117" s="17"/>
      <c r="H117" s="17"/>
      <c r="I117" s="17"/>
      <c r="J117" s="17"/>
      <c r="K117" s="17"/>
      <c r="L117" s="17"/>
      <c r="M117" s="17"/>
      <c r="N117" s="17"/>
      <c r="O117" s="17"/>
      <c r="P117" s="17"/>
      <c r="Q117" s="17"/>
      <c r="R117" s="17"/>
      <c r="S117" s="17"/>
      <c r="T117" s="17"/>
    </row>
    <row r="118" spans="1:20">
      <c r="A118" s="17"/>
      <c r="B118" s="17"/>
      <c r="C118" s="17"/>
      <c r="D118" s="17"/>
      <c r="E118" s="17"/>
      <c r="F118" s="17"/>
      <c r="G118" s="17"/>
      <c r="H118" s="17"/>
      <c r="I118" s="17"/>
      <c r="J118" s="17"/>
      <c r="K118" s="17"/>
      <c r="L118" s="17"/>
      <c r="M118" s="17"/>
      <c r="N118" s="17"/>
      <c r="O118" s="17"/>
      <c r="P118" s="17"/>
      <c r="Q118" s="17"/>
      <c r="R118" s="17"/>
      <c r="S118" s="17"/>
      <c r="T118" s="17"/>
    </row>
  </sheetData>
  <pageMargins left="0.75" right="0.75" top="1" bottom="1" header="0.51180555555555496" footer="0.51180555555555496"/>
  <pageSetup paperSize="0" scale="0" firstPageNumber="0" orientation="portrait" usePrinterDefaults="0" horizontalDpi="0" verticalDpi="0" copies="0"/>
  <drawing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zoomScaleNormal="100" workbookViewId="0">
      <selection activeCell="P31" sqref="P31"/>
    </sheetView>
  </sheetViews>
  <sheetFormatPr defaultRowHeight="12.75"/>
  <sheetData/>
  <pageMargins left="0.75" right="0.75" top="1" bottom="1" header="0.51180555555555496" footer="0.51180555555555496"/>
  <pageSetup paperSize="0" scale="0" firstPageNumber="0" orientation="portrait" usePrinterDefaults="0" horizontalDpi="0" verticalDpi="0" copies="0"/>
  <drawing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S150"/>
  <sheetViews>
    <sheetView zoomScaleNormal="100" workbookViewId="0">
      <selection activeCell="G10" sqref="G10"/>
    </sheetView>
  </sheetViews>
  <sheetFormatPr defaultRowHeight="12.75"/>
  <cols>
    <col min="3" max="3" width="9.7109375"/>
    <col min="11" max="11" width="12.85546875"/>
    <col min="12" max="12" width="10.5703125"/>
    <col min="13" max="13" width="13.42578125"/>
  </cols>
  <sheetData>
    <row r="1" spans="1:19" ht="18">
      <c r="A1" s="43" t="s">
        <v>976</v>
      </c>
      <c r="B1" s="9"/>
      <c r="C1" s="9"/>
      <c r="D1" s="9"/>
      <c r="E1" s="9"/>
      <c r="F1" s="9"/>
      <c r="G1" s="9"/>
      <c r="H1" s="9"/>
      <c r="I1" s="9"/>
      <c r="J1" s="9"/>
      <c r="K1" s="9"/>
      <c r="L1" s="9"/>
      <c r="M1" s="9"/>
      <c r="N1" s="9"/>
      <c r="O1" s="9"/>
      <c r="P1" s="9"/>
      <c r="Q1" s="9"/>
      <c r="R1" s="9"/>
      <c r="S1" s="9"/>
    </row>
    <row r="2" spans="1:19">
      <c r="A2" s="17"/>
      <c r="B2" s="28"/>
      <c r="C2" s="28"/>
      <c r="D2" s="28"/>
      <c r="E2" s="17"/>
      <c r="F2" s="17"/>
      <c r="G2" s="17"/>
      <c r="H2" s="17"/>
      <c r="I2" s="17"/>
      <c r="J2" s="17"/>
      <c r="K2" s="17"/>
      <c r="L2" s="17"/>
      <c r="M2" s="17"/>
      <c r="N2" s="17"/>
      <c r="O2" s="17"/>
      <c r="P2" s="17"/>
      <c r="Q2" s="17"/>
      <c r="R2" s="17"/>
      <c r="S2" s="17"/>
    </row>
    <row r="3" spans="1:19">
      <c r="A3" s="17"/>
      <c r="B3" s="17"/>
      <c r="C3" s="17"/>
      <c r="D3" s="17"/>
      <c r="E3" s="17"/>
      <c r="F3" s="17"/>
      <c r="G3" s="17"/>
      <c r="H3" s="17"/>
      <c r="I3" s="17"/>
      <c r="J3" s="17"/>
      <c r="K3" s="17"/>
      <c r="L3" s="17"/>
      <c r="M3" s="17"/>
      <c r="N3" s="17"/>
      <c r="O3" s="17"/>
      <c r="P3" s="17"/>
      <c r="Q3" s="17"/>
      <c r="R3" s="17"/>
      <c r="S3" s="17"/>
    </row>
    <row r="4" spans="1:19">
      <c r="A4" s="17"/>
      <c r="B4" s="21" t="s">
        <v>207</v>
      </c>
      <c r="C4" s="17"/>
      <c r="D4" s="17"/>
      <c r="E4" s="17"/>
      <c r="F4" s="17"/>
      <c r="G4" s="17"/>
      <c r="H4" s="17"/>
      <c r="I4" s="17"/>
      <c r="J4" s="17"/>
      <c r="K4" s="17"/>
      <c r="L4" s="17"/>
      <c r="M4" s="17"/>
      <c r="N4" s="17"/>
      <c r="O4" s="17"/>
      <c r="P4" s="17"/>
      <c r="Q4" s="17"/>
      <c r="R4" s="17"/>
      <c r="S4" s="17"/>
    </row>
    <row r="5" spans="1:19">
      <c r="A5" s="17"/>
      <c r="B5" s="17"/>
      <c r="C5" s="17"/>
      <c r="D5" s="17"/>
      <c r="E5" s="17"/>
      <c r="F5" s="17"/>
      <c r="G5" s="17"/>
      <c r="H5" s="17"/>
      <c r="I5" s="17"/>
      <c r="J5" s="17"/>
      <c r="K5" s="17"/>
      <c r="L5" s="17"/>
      <c r="M5" s="17"/>
      <c r="N5" s="17"/>
      <c r="O5" s="17"/>
      <c r="P5" s="17"/>
      <c r="Q5" s="17"/>
      <c r="R5" s="17"/>
      <c r="S5" s="17"/>
    </row>
    <row r="6" spans="1:19">
      <c r="A6" s="17"/>
      <c r="B6" s="17"/>
      <c r="C6" s="17"/>
      <c r="D6" s="17"/>
      <c r="E6" s="17"/>
      <c r="F6" s="17"/>
      <c r="G6" s="17"/>
      <c r="H6" s="17"/>
      <c r="I6" s="17"/>
      <c r="J6" s="17"/>
      <c r="K6" s="17"/>
      <c r="L6" s="17"/>
      <c r="M6" s="17"/>
      <c r="N6" s="17"/>
      <c r="O6" s="17"/>
      <c r="P6" s="17"/>
      <c r="Q6" s="17"/>
      <c r="R6" s="17"/>
      <c r="S6" s="17"/>
    </row>
    <row r="7" spans="1:19">
      <c r="A7" s="17"/>
      <c r="B7" s="69" t="s">
        <v>977</v>
      </c>
      <c r="C7" s="269"/>
      <c r="D7" s="79"/>
      <c r="E7" s="17"/>
      <c r="F7" s="17"/>
      <c r="G7" s="17"/>
      <c r="H7" s="17"/>
      <c r="I7" s="17"/>
      <c r="J7" s="17"/>
      <c r="K7" s="17"/>
      <c r="L7" s="17"/>
      <c r="M7" s="17"/>
      <c r="N7" s="17"/>
      <c r="O7" s="17"/>
      <c r="P7" s="17"/>
      <c r="Q7" s="17"/>
      <c r="R7" s="17"/>
      <c r="S7" s="17"/>
    </row>
    <row r="8" spans="1:19">
      <c r="A8" s="17"/>
      <c r="B8" s="17"/>
      <c r="C8" s="17"/>
      <c r="D8" s="17"/>
      <c r="E8" s="17"/>
      <c r="F8" s="17"/>
      <c r="G8" s="17"/>
      <c r="H8" s="17"/>
      <c r="I8" s="17"/>
      <c r="J8" s="17"/>
      <c r="K8" s="17"/>
      <c r="L8" s="17"/>
      <c r="M8" s="17"/>
      <c r="N8" s="17"/>
      <c r="O8" s="17"/>
      <c r="P8" s="17"/>
      <c r="Q8" s="17"/>
      <c r="R8" s="17"/>
      <c r="S8" s="17"/>
    </row>
    <row r="9" spans="1:19">
      <c r="A9" s="17"/>
      <c r="B9" s="17"/>
      <c r="C9" s="17"/>
      <c r="D9" s="17"/>
      <c r="E9" s="17"/>
      <c r="F9" s="17"/>
      <c r="G9" s="17"/>
      <c r="H9" s="17"/>
      <c r="I9" s="17"/>
      <c r="J9" s="17"/>
      <c r="K9" s="17"/>
      <c r="L9" s="17"/>
      <c r="M9" s="17"/>
      <c r="N9" s="17"/>
      <c r="O9" s="17"/>
      <c r="P9" s="17" t="s">
        <v>9</v>
      </c>
      <c r="Q9" s="17"/>
      <c r="R9" s="17"/>
      <c r="S9" s="17"/>
    </row>
    <row r="10" spans="1:19">
      <c r="A10" s="17"/>
      <c r="B10" s="17"/>
      <c r="C10" s="19" t="s">
        <v>978</v>
      </c>
      <c r="D10" s="17"/>
      <c r="E10" s="17"/>
      <c r="F10" s="17"/>
      <c r="G10" s="838" t="s">
        <v>979</v>
      </c>
      <c r="H10" s="17"/>
      <c r="I10" s="17"/>
      <c r="J10" s="17"/>
      <c r="K10" s="17"/>
      <c r="L10" s="17"/>
      <c r="M10" s="17"/>
      <c r="N10" s="17"/>
      <c r="O10" s="17"/>
      <c r="P10" s="17"/>
      <c r="Q10" s="17"/>
      <c r="R10" s="17"/>
      <c r="S10" s="17"/>
    </row>
    <row r="11" spans="1:19">
      <c r="A11" s="17"/>
      <c r="B11" s="17"/>
      <c r="C11" s="17"/>
      <c r="D11" s="17"/>
      <c r="E11" s="17"/>
      <c r="F11" s="17"/>
      <c r="G11" s="17"/>
      <c r="H11" s="17"/>
      <c r="I11" s="17"/>
      <c r="J11" s="17"/>
      <c r="K11" s="17"/>
      <c r="L11" s="17"/>
      <c r="M11" s="17"/>
      <c r="N11" s="17"/>
      <c r="O11" s="17"/>
      <c r="P11" s="17"/>
      <c r="Q11" s="17"/>
      <c r="R11" s="17"/>
      <c r="S11" s="17"/>
    </row>
    <row r="12" spans="1:19">
      <c r="A12" s="17"/>
      <c r="B12" s="17"/>
      <c r="C12" s="17"/>
      <c r="D12" s="17"/>
      <c r="E12" s="17"/>
      <c r="F12" s="17"/>
      <c r="G12" s="17"/>
      <c r="H12" s="17"/>
      <c r="I12" s="17"/>
      <c r="J12" s="17"/>
      <c r="K12" s="17"/>
      <c r="L12" s="17"/>
      <c r="M12" s="17"/>
      <c r="N12" s="17"/>
      <c r="O12" s="17"/>
      <c r="P12" s="17"/>
      <c r="Q12" s="17"/>
      <c r="R12" s="17"/>
      <c r="S12" s="17"/>
    </row>
    <row r="13" spans="1:19">
      <c r="A13" s="17"/>
      <c r="B13" s="17"/>
      <c r="C13" s="19" t="s">
        <v>980</v>
      </c>
      <c r="D13" s="17"/>
      <c r="E13" s="17"/>
      <c r="F13" s="17"/>
      <c r="G13" s="838" t="s">
        <v>981</v>
      </c>
      <c r="H13" s="17"/>
      <c r="I13" s="17"/>
      <c r="J13" s="17"/>
      <c r="K13" s="17"/>
      <c r="L13" s="17"/>
      <c r="M13" s="17"/>
      <c r="N13" s="17"/>
      <c r="O13" s="17"/>
      <c r="P13" s="17"/>
      <c r="Q13" s="17"/>
      <c r="R13" s="17"/>
      <c r="S13" s="17"/>
    </row>
    <row r="14" spans="1:19">
      <c r="A14" s="17"/>
      <c r="B14" s="17"/>
      <c r="C14" s="17"/>
      <c r="D14" s="17"/>
      <c r="E14" s="17"/>
      <c r="F14" s="17"/>
      <c r="G14" s="17"/>
      <c r="H14" s="17"/>
      <c r="I14" s="17"/>
      <c r="J14" s="17"/>
      <c r="K14" s="17"/>
      <c r="L14" s="17"/>
      <c r="M14" s="17"/>
      <c r="N14" s="17"/>
      <c r="O14" s="17"/>
      <c r="P14" s="17"/>
      <c r="Q14" s="17"/>
      <c r="R14" s="17"/>
      <c r="S14" s="17"/>
    </row>
    <row r="15" spans="1:19">
      <c r="A15" s="17"/>
      <c r="B15" s="17"/>
      <c r="C15" s="17"/>
      <c r="D15" s="17"/>
      <c r="E15" s="17"/>
      <c r="F15" s="17"/>
      <c r="G15" s="17"/>
      <c r="H15" s="17"/>
      <c r="I15" s="17"/>
      <c r="J15" s="17"/>
      <c r="K15" s="17"/>
      <c r="L15" s="17"/>
      <c r="M15" s="17"/>
      <c r="N15" s="17"/>
      <c r="O15" s="17"/>
      <c r="P15" s="17"/>
      <c r="Q15" s="17"/>
      <c r="R15" s="17"/>
      <c r="S15" s="17"/>
    </row>
    <row r="16" spans="1:19">
      <c r="A16" s="17"/>
      <c r="B16" s="17"/>
      <c r="C16" s="19" t="s">
        <v>982</v>
      </c>
      <c r="D16" s="17"/>
      <c r="E16" s="17"/>
      <c r="F16" s="17"/>
      <c r="G16" s="17"/>
      <c r="H16" s="17"/>
      <c r="I16" s="17"/>
      <c r="J16" s="17"/>
      <c r="K16" s="17"/>
      <c r="L16" s="17"/>
      <c r="M16" s="17"/>
      <c r="N16" s="17"/>
      <c r="O16" s="17"/>
      <c r="P16" s="17"/>
      <c r="Q16" s="17"/>
      <c r="R16" s="17"/>
      <c r="S16" s="17"/>
    </row>
    <row r="17" spans="1:19">
      <c r="A17" s="17"/>
      <c r="B17" s="17"/>
      <c r="C17" s="17"/>
      <c r="D17" s="17"/>
      <c r="E17" s="17"/>
      <c r="F17" s="17"/>
      <c r="G17" s="838" t="s">
        <v>983</v>
      </c>
      <c r="H17" s="17"/>
      <c r="I17" s="17"/>
      <c r="J17" s="17"/>
      <c r="K17" s="17"/>
      <c r="L17" s="17"/>
      <c r="M17" s="17"/>
      <c r="N17" s="17"/>
      <c r="O17" s="17"/>
      <c r="P17" s="17"/>
      <c r="Q17" s="17"/>
      <c r="R17" s="17"/>
      <c r="S17" s="17"/>
    </row>
    <row r="18" spans="1:19">
      <c r="A18" s="17"/>
      <c r="B18" s="17"/>
      <c r="C18" s="17"/>
      <c r="D18" s="17"/>
      <c r="E18" s="17"/>
      <c r="F18" s="17"/>
      <c r="G18" s="17"/>
      <c r="H18" s="17"/>
      <c r="I18" s="17"/>
      <c r="J18" s="17"/>
      <c r="K18" s="17"/>
      <c r="L18" s="17"/>
      <c r="M18" s="17"/>
      <c r="N18" s="17"/>
      <c r="O18" s="17"/>
      <c r="P18" s="17"/>
      <c r="Q18" s="17"/>
      <c r="R18" s="17"/>
      <c r="S18" s="17"/>
    </row>
    <row r="19" spans="1:19">
      <c r="A19" s="17"/>
      <c r="B19" s="17"/>
      <c r="C19" s="17"/>
      <c r="D19" s="17"/>
      <c r="E19" s="17"/>
      <c r="F19" s="17"/>
      <c r="G19" s="838" t="s">
        <v>984</v>
      </c>
      <c r="H19" s="17"/>
      <c r="I19" s="17"/>
      <c r="J19" s="17"/>
      <c r="K19" s="17"/>
      <c r="L19" s="17"/>
      <c r="M19" s="17"/>
      <c r="N19" s="17"/>
      <c r="O19" s="17"/>
      <c r="P19" s="17"/>
      <c r="Q19" s="17"/>
      <c r="R19" s="17"/>
      <c r="S19" s="17"/>
    </row>
    <row r="20" spans="1:19">
      <c r="A20" s="17"/>
      <c r="B20" s="17"/>
      <c r="C20" s="17"/>
      <c r="D20" s="17"/>
      <c r="E20" s="17"/>
      <c r="F20" s="17"/>
      <c r="G20" s="838"/>
      <c r="H20" s="17"/>
      <c r="I20" s="17"/>
      <c r="J20" s="17"/>
      <c r="K20" s="17"/>
      <c r="L20" s="17"/>
      <c r="M20" s="17"/>
      <c r="N20" s="17"/>
      <c r="O20" s="17"/>
      <c r="P20" s="17"/>
      <c r="Q20" s="17"/>
      <c r="R20" s="17"/>
      <c r="S20" s="17"/>
    </row>
    <row r="21" spans="1:19">
      <c r="A21" s="17"/>
      <c r="B21" s="17"/>
      <c r="C21" s="17"/>
      <c r="D21" s="17"/>
      <c r="E21" s="17"/>
      <c r="F21" s="17"/>
      <c r="G21" s="17"/>
      <c r="H21" s="17"/>
      <c r="I21" s="17"/>
      <c r="J21" s="17"/>
      <c r="K21" s="17"/>
      <c r="L21" s="17"/>
      <c r="M21" s="17"/>
      <c r="N21" s="17"/>
      <c r="O21" s="17"/>
      <c r="P21" s="17"/>
      <c r="Q21" s="17"/>
      <c r="R21" s="17"/>
      <c r="S21" s="17"/>
    </row>
    <row r="22" spans="1:19">
      <c r="A22" s="17"/>
      <c r="B22" s="17"/>
      <c r="C22" s="19" t="s">
        <v>985</v>
      </c>
      <c r="D22" s="17"/>
      <c r="E22" s="17"/>
      <c r="F22" s="17"/>
      <c r="G22" s="838" t="s">
        <v>986</v>
      </c>
      <c r="H22" s="17"/>
      <c r="I22" s="17"/>
      <c r="J22" s="17"/>
      <c r="K22" s="17"/>
      <c r="L22" s="17"/>
      <c r="M22" s="17"/>
      <c r="N22" s="17"/>
      <c r="O22" s="17"/>
      <c r="P22" s="17"/>
      <c r="Q22" s="17"/>
      <c r="R22" s="17"/>
      <c r="S22" s="17"/>
    </row>
    <row r="23" spans="1:19">
      <c r="A23" s="17"/>
      <c r="B23" s="17"/>
      <c r="C23" s="17"/>
      <c r="D23" s="17"/>
      <c r="E23" s="17"/>
      <c r="F23" s="17"/>
      <c r="G23" s="17"/>
      <c r="H23" s="17"/>
      <c r="I23" s="17"/>
      <c r="J23" s="17"/>
      <c r="K23" s="17"/>
      <c r="L23" s="17"/>
      <c r="M23" s="17"/>
      <c r="N23" s="17"/>
      <c r="O23" s="17"/>
      <c r="P23" s="17"/>
      <c r="Q23" s="17"/>
      <c r="R23" s="17"/>
      <c r="S23" s="17"/>
    </row>
    <row r="24" spans="1:19">
      <c r="A24" s="17"/>
      <c r="B24" s="17"/>
      <c r="C24" s="19" t="s">
        <v>987</v>
      </c>
      <c r="D24" s="17"/>
      <c r="E24" s="17"/>
      <c r="F24" s="17"/>
      <c r="G24" s="838" t="s">
        <v>988</v>
      </c>
      <c r="H24" s="17"/>
      <c r="I24" s="17"/>
      <c r="J24" s="17"/>
      <c r="K24" s="17"/>
      <c r="L24" s="17"/>
      <c r="M24" s="17"/>
      <c r="N24" s="17"/>
      <c r="O24" s="17"/>
      <c r="P24" s="17"/>
      <c r="Q24" s="17"/>
      <c r="R24" s="17"/>
      <c r="S24" s="17"/>
    </row>
    <row r="25" spans="1:19">
      <c r="A25" s="17"/>
      <c r="B25" s="17"/>
      <c r="C25" s="17"/>
      <c r="D25" s="17"/>
      <c r="E25" s="17"/>
      <c r="F25" s="17"/>
      <c r="G25" s="17"/>
      <c r="H25" s="17"/>
      <c r="I25" s="17"/>
      <c r="J25" s="17"/>
      <c r="K25" s="17"/>
      <c r="L25" s="17"/>
      <c r="M25" s="17"/>
      <c r="N25" s="17"/>
      <c r="O25" s="17"/>
      <c r="P25" s="17"/>
      <c r="Q25" s="17"/>
      <c r="R25" s="17"/>
      <c r="S25" s="17"/>
    </row>
    <row r="26" spans="1:19">
      <c r="A26" s="17"/>
      <c r="B26" s="17"/>
      <c r="C26" s="17"/>
      <c r="D26" s="17"/>
      <c r="E26" s="17"/>
      <c r="F26" s="17"/>
      <c r="G26" s="17"/>
      <c r="H26" s="17"/>
      <c r="I26" s="17"/>
      <c r="J26" s="17"/>
      <c r="K26" s="17"/>
      <c r="L26" s="17"/>
      <c r="M26" s="17"/>
      <c r="N26" s="17"/>
      <c r="O26" s="17"/>
      <c r="P26" s="17"/>
      <c r="Q26" s="17"/>
      <c r="R26" s="17"/>
      <c r="S26" s="17"/>
    </row>
    <row r="27" spans="1:19">
      <c r="A27" s="17"/>
      <c r="B27" s="17"/>
      <c r="C27" s="17"/>
      <c r="D27" s="17"/>
      <c r="E27" s="17"/>
      <c r="F27" s="17"/>
      <c r="G27" s="17"/>
      <c r="H27" s="17"/>
      <c r="I27" s="17"/>
      <c r="J27" s="17"/>
      <c r="K27" s="17"/>
      <c r="L27" s="17"/>
      <c r="M27" s="17"/>
      <c r="N27" s="17"/>
      <c r="O27" s="17"/>
      <c r="P27" s="17"/>
      <c r="Q27" s="17"/>
      <c r="R27" s="17"/>
      <c r="S27" s="17"/>
    </row>
    <row r="28" spans="1:19">
      <c r="A28" s="17"/>
      <c r="B28" s="69" t="s">
        <v>989</v>
      </c>
      <c r="C28" s="70"/>
      <c r="D28" s="17"/>
      <c r="E28" s="839" t="s">
        <v>990</v>
      </c>
      <c r="F28" s="257" t="s">
        <v>991</v>
      </c>
      <c r="G28" s="258"/>
      <c r="H28" s="17"/>
      <c r="I28" s="17"/>
      <c r="J28" s="17"/>
      <c r="K28" s="17"/>
      <c r="L28" s="17"/>
      <c r="M28" s="17"/>
      <c r="N28" s="17"/>
      <c r="O28" s="17"/>
      <c r="P28" s="17"/>
      <c r="Q28" s="17"/>
      <c r="R28" s="17"/>
      <c r="S28" s="17"/>
    </row>
    <row r="29" spans="1:19">
      <c r="A29" s="17"/>
      <c r="B29" s="17"/>
      <c r="C29" s="17"/>
      <c r="D29" s="17"/>
      <c r="E29" s="17"/>
      <c r="F29" s="17"/>
      <c r="G29" s="17"/>
      <c r="H29" s="17"/>
      <c r="I29" s="17"/>
      <c r="J29" s="17"/>
      <c r="K29" s="17"/>
      <c r="L29" s="17"/>
      <c r="M29" s="17"/>
      <c r="N29" s="17"/>
      <c r="O29" s="17"/>
      <c r="P29" s="17"/>
      <c r="Q29" s="17"/>
      <c r="R29" s="17"/>
      <c r="S29" s="17"/>
    </row>
    <row r="30" spans="1:19">
      <c r="A30" s="17"/>
      <c r="B30" s="17"/>
      <c r="C30" s="17"/>
      <c r="D30" s="17"/>
      <c r="E30" s="17"/>
      <c r="F30" s="17"/>
      <c r="G30" s="17"/>
      <c r="H30" s="17"/>
      <c r="I30" s="17"/>
      <c r="J30" s="17"/>
      <c r="K30" s="17"/>
      <c r="L30" s="17"/>
      <c r="M30" s="17"/>
      <c r="N30" s="17"/>
      <c r="O30" s="17"/>
      <c r="P30" s="17"/>
      <c r="Q30" s="17"/>
      <c r="R30" s="17"/>
      <c r="S30" s="17"/>
    </row>
    <row r="31" spans="1:19">
      <c r="A31" s="17"/>
      <c r="B31" s="840" t="s">
        <v>992</v>
      </c>
      <c r="C31" s="841"/>
      <c r="D31" s="841"/>
      <c r="E31" s="841"/>
      <c r="F31" s="841"/>
      <c r="G31" s="841"/>
      <c r="H31" s="841"/>
      <c r="I31" s="841"/>
      <c r="J31" s="841"/>
      <c r="K31" s="841"/>
      <c r="L31" s="841"/>
      <c r="M31" s="842"/>
      <c r="N31" s="17"/>
      <c r="O31" s="17"/>
      <c r="P31" s="17"/>
      <c r="Q31" s="17"/>
      <c r="R31" s="17"/>
      <c r="S31" s="17"/>
    </row>
    <row r="32" spans="1:19">
      <c r="A32" s="17"/>
      <c r="B32" s="843"/>
      <c r="C32" s="302" t="s">
        <v>993</v>
      </c>
      <c r="D32" s="302"/>
      <c r="E32" s="302"/>
      <c r="F32" s="302"/>
      <c r="G32" s="302"/>
      <c r="H32" s="302"/>
      <c r="I32" s="302"/>
      <c r="J32" s="302"/>
      <c r="K32" s="302"/>
      <c r="L32" s="302"/>
      <c r="M32" s="426"/>
      <c r="N32" s="17"/>
      <c r="O32" s="17"/>
      <c r="P32" s="17"/>
      <c r="Q32" s="17"/>
      <c r="R32" s="17"/>
      <c r="S32" s="17"/>
    </row>
    <row r="33" spans="1:19">
      <c r="A33" s="17"/>
      <c r="B33" s="843"/>
      <c r="C33" s="302" t="s">
        <v>994</v>
      </c>
      <c r="D33" s="302"/>
      <c r="E33" s="302"/>
      <c r="F33" s="302"/>
      <c r="G33" s="302"/>
      <c r="H33" s="302"/>
      <c r="I33" s="302"/>
      <c r="J33" s="302"/>
      <c r="K33" s="302"/>
      <c r="L33" s="302"/>
      <c r="M33" s="426"/>
      <c r="N33" s="17"/>
      <c r="O33" s="17"/>
      <c r="P33" s="17"/>
      <c r="Q33" s="17"/>
      <c r="R33" s="17"/>
      <c r="S33" s="17"/>
    </row>
    <row r="34" spans="1:19">
      <c r="A34" s="17"/>
      <c r="B34" s="844"/>
      <c r="C34" s="379" t="s">
        <v>995</v>
      </c>
      <c r="D34" s="379"/>
      <c r="E34" s="379"/>
      <c r="F34" s="379"/>
      <c r="G34" s="379"/>
      <c r="H34" s="379"/>
      <c r="I34" s="379"/>
      <c r="J34" s="379"/>
      <c r="K34" s="379"/>
      <c r="L34" s="379"/>
      <c r="M34" s="417"/>
      <c r="N34" s="17"/>
      <c r="O34" s="17"/>
      <c r="P34" s="17"/>
      <c r="Q34" s="17"/>
      <c r="R34" s="17"/>
      <c r="S34" s="17"/>
    </row>
    <row r="35" spans="1:19">
      <c r="A35" s="17"/>
      <c r="B35" s="845" t="s">
        <v>996</v>
      </c>
      <c r="C35" s="846" t="s">
        <v>997</v>
      </c>
      <c r="D35" s="847"/>
      <c r="E35" s="848" t="s">
        <v>998</v>
      </c>
      <c r="F35" s="847"/>
      <c r="G35" s="847"/>
      <c r="H35" s="846" t="s">
        <v>999</v>
      </c>
      <c r="I35" s="849"/>
      <c r="J35" s="533"/>
      <c r="K35" s="328"/>
      <c r="L35" s="328"/>
      <c r="M35" s="535"/>
      <c r="N35" s="17"/>
      <c r="O35" s="17"/>
      <c r="P35" s="17"/>
      <c r="Q35" s="17"/>
      <c r="R35" s="17"/>
      <c r="S35" s="17"/>
    </row>
    <row r="36" spans="1:19">
      <c r="A36" s="17"/>
      <c r="B36" s="850">
        <v>1</v>
      </c>
      <c r="C36" s="851">
        <v>10</v>
      </c>
      <c r="D36" s="851" t="s">
        <v>318</v>
      </c>
      <c r="E36" s="852">
        <v>12</v>
      </c>
      <c r="F36" s="851" t="s">
        <v>1000</v>
      </c>
      <c r="G36" s="851"/>
      <c r="H36" s="853">
        <f>E36/100</f>
        <v>0.12</v>
      </c>
      <c r="I36" s="854" t="s">
        <v>459</v>
      </c>
      <c r="J36" s="533"/>
      <c r="K36" s="328" t="s">
        <v>9</v>
      </c>
      <c r="L36" s="328"/>
      <c r="M36" s="535"/>
      <c r="N36" s="17"/>
      <c r="O36" s="17"/>
      <c r="P36" s="17"/>
      <c r="Q36" s="17"/>
      <c r="R36" s="17"/>
      <c r="S36" s="17"/>
    </row>
    <row r="37" spans="1:19">
      <c r="A37" s="17"/>
      <c r="B37" s="850">
        <v>2</v>
      </c>
      <c r="C37" s="233">
        <v>30</v>
      </c>
      <c r="D37" s="233" t="s">
        <v>318</v>
      </c>
      <c r="E37" s="852">
        <v>17</v>
      </c>
      <c r="F37" s="851" t="s">
        <v>1000</v>
      </c>
      <c r="G37" s="851" t="s">
        <v>9</v>
      </c>
      <c r="H37" s="853">
        <f>E37/100</f>
        <v>0.17</v>
      </c>
      <c r="I37" s="854" t="s">
        <v>459</v>
      </c>
      <c r="J37" s="533"/>
      <c r="K37" s="328" t="s">
        <v>996</v>
      </c>
      <c r="L37" s="55">
        <v>8</v>
      </c>
      <c r="M37" s="535"/>
      <c r="N37" s="17"/>
      <c r="O37" s="17"/>
      <c r="P37" s="17"/>
      <c r="Q37" s="17"/>
      <c r="R37" s="17"/>
      <c r="S37" s="17"/>
    </row>
    <row r="38" spans="1:19">
      <c r="A38" s="17"/>
      <c r="B38" s="850">
        <v>3</v>
      </c>
      <c r="C38" s="851">
        <v>50</v>
      </c>
      <c r="D38" s="851" t="s">
        <v>318</v>
      </c>
      <c r="E38" s="852" t="s">
        <v>1001</v>
      </c>
      <c r="F38" s="851" t="s">
        <v>1000</v>
      </c>
      <c r="G38" s="851"/>
      <c r="H38" s="853" t="s">
        <v>1001</v>
      </c>
      <c r="I38" s="854" t="s">
        <v>459</v>
      </c>
      <c r="J38" s="533"/>
      <c r="K38" s="328"/>
      <c r="L38" s="328"/>
      <c r="M38" s="535"/>
      <c r="N38" s="17"/>
      <c r="O38" s="17"/>
      <c r="P38" s="17"/>
      <c r="Q38" s="17"/>
      <c r="R38" s="17"/>
      <c r="S38" s="17"/>
    </row>
    <row r="39" spans="1:19">
      <c r="A39" s="17"/>
      <c r="B39" s="850">
        <v>4</v>
      </c>
      <c r="C39" s="851">
        <v>100</v>
      </c>
      <c r="D39" s="851" t="s">
        <v>318</v>
      </c>
      <c r="E39" s="852">
        <v>28</v>
      </c>
      <c r="F39" s="851" t="s">
        <v>1000</v>
      </c>
      <c r="G39" s="851"/>
      <c r="H39" s="853">
        <f>E39/100</f>
        <v>0.28000000000000003</v>
      </c>
      <c r="I39" s="854" t="s">
        <v>459</v>
      </c>
      <c r="J39" s="533"/>
      <c r="K39" s="328" t="s">
        <v>313</v>
      </c>
      <c r="L39" s="855">
        <f>INDEX(C36:C48,L37,1)</f>
        <v>435</v>
      </c>
      <c r="M39" s="535"/>
      <c r="N39" s="17"/>
      <c r="O39" s="17"/>
      <c r="P39" s="17"/>
      <c r="Q39" s="17"/>
      <c r="R39" s="17"/>
      <c r="S39" s="17"/>
    </row>
    <row r="40" spans="1:19">
      <c r="A40" s="17"/>
      <c r="B40" s="850">
        <v>5</v>
      </c>
      <c r="C40" s="233">
        <v>145</v>
      </c>
      <c r="D40" s="233" t="s">
        <v>318</v>
      </c>
      <c r="E40" s="852">
        <v>32</v>
      </c>
      <c r="F40" s="851" t="s">
        <v>1000</v>
      </c>
      <c r="G40" s="851"/>
      <c r="H40" s="853">
        <f>E40/100</f>
        <v>0.32</v>
      </c>
      <c r="I40" s="854" t="s">
        <v>459</v>
      </c>
      <c r="J40" s="533"/>
      <c r="K40" s="328"/>
      <c r="L40" s="328"/>
      <c r="M40" s="535"/>
      <c r="N40" s="17"/>
      <c r="O40" s="17"/>
      <c r="P40" s="17"/>
      <c r="Q40" s="17"/>
      <c r="R40" s="17"/>
      <c r="S40" s="17"/>
    </row>
    <row r="41" spans="1:19">
      <c r="A41" s="17"/>
      <c r="B41" s="850">
        <v>6</v>
      </c>
      <c r="C41" s="851">
        <v>200</v>
      </c>
      <c r="D41" s="851" t="s">
        <v>318</v>
      </c>
      <c r="E41" s="852">
        <v>40</v>
      </c>
      <c r="F41" s="851" t="s">
        <v>1000</v>
      </c>
      <c r="G41" s="851" t="s">
        <v>9</v>
      </c>
      <c r="H41" s="853">
        <f>E41/100</f>
        <v>0.4</v>
      </c>
      <c r="I41" s="854" t="s">
        <v>459</v>
      </c>
      <c r="J41" s="533"/>
      <c r="K41" s="328" t="s">
        <v>1002</v>
      </c>
      <c r="L41" s="856">
        <v>0.25</v>
      </c>
      <c r="M41" s="535"/>
      <c r="N41" s="17"/>
      <c r="O41" s="17"/>
      <c r="P41" s="17"/>
      <c r="Q41" s="17"/>
      <c r="R41" s="17"/>
      <c r="S41" s="17"/>
    </row>
    <row r="42" spans="1:19">
      <c r="A42" s="17"/>
      <c r="B42" s="850">
        <v>7</v>
      </c>
      <c r="C42" s="851">
        <v>400</v>
      </c>
      <c r="D42" s="851" t="s">
        <v>318</v>
      </c>
      <c r="E42" s="852" t="s">
        <v>1001</v>
      </c>
      <c r="F42" s="851" t="s">
        <v>1000</v>
      </c>
      <c r="G42" s="851"/>
      <c r="H42" s="853" t="s">
        <v>1001</v>
      </c>
      <c r="I42" s="854" t="s">
        <v>459</v>
      </c>
      <c r="J42" s="533"/>
      <c r="K42" s="328"/>
      <c r="L42" s="328"/>
      <c r="M42" s="535"/>
      <c r="N42" s="17"/>
      <c r="O42" s="17"/>
      <c r="P42" s="17"/>
      <c r="Q42" s="17"/>
      <c r="R42" s="17"/>
      <c r="S42" s="17"/>
    </row>
    <row r="43" spans="1:19">
      <c r="A43" s="17"/>
      <c r="B43" s="850">
        <v>8</v>
      </c>
      <c r="C43" s="233">
        <v>435</v>
      </c>
      <c r="D43" s="233" t="s">
        <v>318</v>
      </c>
      <c r="E43" s="852">
        <v>58</v>
      </c>
      <c r="F43" s="851" t="s">
        <v>1000</v>
      </c>
      <c r="G43" s="851"/>
      <c r="H43" s="853">
        <f>E43/100</f>
        <v>0.57999999999999996</v>
      </c>
      <c r="I43" s="854" t="s">
        <v>459</v>
      </c>
      <c r="J43" s="533"/>
      <c r="K43" s="328" t="s">
        <v>1003</v>
      </c>
      <c r="L43" s="857">
        <f>(INDEX(H36:H48,L37,1))*L41</f>
        <v>0.14499999999999999</v>
      </c>
      <c r="M43" s="535"/>
      <c r="N43" s="17"/>
      <c r="O43" s="17"/>
      <c r="P43" s="17"/>
      <c r="Q43" s="17"/>
      <c r="R43" s="17"/>
      <c r="S43" s="17"/>
    </row>
    <row r="44" spans="1:19">
      <c r="A44" s="17"/>
      <c r="B44" s="850">
        <v>9</v>
      </c>
      <c r="C44" s="851">
        <v>500</v>
      </c>
      <c r="D44" s="851" t="s">
        <v>318</v>
      </c>
      <c r="E44" s="852">
        <v>68</v>
      </c>
      <c r="F44" s="851" t="s">
        <v>1000</v>
      </c>
      <c r="G44" s="851"/>
      <c r="H44" s="853">
        <f>E44/100</f>
        <v>0.68</v>
      </c>
      <c r="I44" s="854" t="s">
        <v>459</v>
      </c>
      <c r="J44" s="533"/>
      <c r="K44" s="328"/>
      <c r="L44" s="328"/>
      <c r="M44" s="535"/>
      <c r="N44" s="17"/>
      <c r="O44" s="17"/>
      <c r="P44" s="17"/>
      <c r="Q44" s="17"/>
      <c r="R44" s="17"/>
      <c r="S44" s="17"/>
    </row>
    <row r="45" spans="1:19">
      <c r="A45" s="17"/>
      <c r="B45" s="850">
        <v>10</v>
      </c>
      <c r="C45" s="233">
        <v>1270</v>
      </c>
      <c r="D45" s="233" t="s">
        <v>318</v>
      </c>
      <c r="E45" s="852">
        <v>113</v>
      </c>
      <c r="F45" s="851" t="s">
        <v>1000</v>
      </c>
      <c r="G45" s="851"/>
      <c r="H45" s="853">
        <f>E45/100</f>
        <v>1.1299999999999999</v>
      </c>
      <c r="I45" s="854" t="s">
        <v>459</v>
      </c>
      <c r="J45" s="533"/>
      <c r="K45" s="328"/>
      <c r="L45" s="328"/>
      <c r="M45" s="535"/>
      <c r="N45" s="17"/>
      <c r="O45" s="17"/>
      <c r="P45" s="17"/>
      <c r="Q45" s="17"/>
      <c r="R45" s="17"/>
      <c r="S45" s="17"/>
    </row>
    <row r="46" spans="1:19">
      <c r="A46" s="17"/>
      <c r="B46" s="850">
        <v>11</v>
      </c>
      <c r="C46" s="233">
        <v>2400</v>
      </c>
      <c r="D46" s="233" t="s">
        <v>318</v>
      </c>
      <c r="E46" s="852">
        <v>165</v>
      </c>
      <c r="F46" s="851" t="s">
        <v>1000</v>
      </c>
      <c r="G46" s="851"/>
      <c r="H46" s="853">
        <f>E46/100</f>
        <v>1.65</v>
      </c>
      <c r="I46" s="854" t="s">
        <v>459</v>
      </c>
      <c r="J46" s="533"/>
      <c r="K46" s="328"/>
      <c r="L46" s="21" t="s">
        <v>70</v>
      </c>
      <c r="M46" s="535"/>
      <c r="N46" s="17"/>
      <c r="O46" s="17"/>
      <c r="P46" s="17"/>
      <c r="Q46" s="17"/>
      <c r="R46" s="17"/>
      <c r="S46" s="17"/>
    </row>
    <row r="47" spans="1:19">
      <c r="A47" s="17"/>
      <c r="B47" s="850">
        <v>12</v>
      </c>
      <c r="C47" s="851">
        <v>3300</v>
      </c>
      <c r="D47" s="851" t="s">
        <v>318</v>
      </c>
      <c r="E47" s="852">
        <v>268</v>
      </c>
      <c r="F47" s="851" t="s">
        <v>1000</v>
      </c>
      <c r="G47" s="851"/>
      <c r="H47" s="853">
        <f>E47/100</f>
        <v>2.68</v>
      </c>
      <c r="I47" s="854" t="s">
        <v>459</v>
      </c>
      <c r="J47" s="533"/>
      <c r="K47" s="328"/>
      <c r="L47" s="328"/>
      <c r="M47" s="535"/>
      <c r="N47" s="17"/>
      <c r="O47" s="17"/>
      <c r="P47" s="17"/>
      <c r="Q47" s="17"/>
      <c r="R47" s="17"/>
      <c r="S47" s="17"/>
    </row>
    <row r="48" spans="1:19">
      <c r="A48" s="17"/>
      <c r="B48" s="858">
        <v>13</v>
      </c>
      <c r="C48" s="859">
        <v>5000</v>
      </c>
      <c r="D48" s="859" t="s">
        <v>318</v>
      </c>
      <c r="E48" s="860" t="s">
        <v>1001</v>
      </c>
      <c r="F48" s="859" t="s">
        <v>1000</v>
      </c>
      <c r="G48" s="859"/>
      <c r="H48" s="861" t="s">
        <v>1001</v>
      </c>
      <c r="I48" s="862" t="s">
        <v>459</v>
      </c>
      <c r="J48" s="538" t="s">
        <v>1004</v>
      </c>
      <c r="K48" s="539"/>
      <c r="L48" s="539"/>
      <c r="M48" s="541"/>
      <c r="N48" s="17"/>
      <c r="O48" s="17"/>
      <c r="P48" s="17"/>
      <c r="Q48" s="17"/>
      <c r="R48" s="17"/>
      <c r="S48" s="17"/>
    </row>
    <row r="49" spans="1:19">
      <c r="A49" s="17"/>
      <c r="B49" s="17"/>
      <c r="C49" s="17"/>
      <c r="D49" s="17"/>
      <c r="E49" s="17"/>
      <c r="F49" s="17"/>
      <c r="G49" s="17"/>
      <c r="H49" s="17"/>
      <c r="I49" s="17"/>
      <c r="J49" s="17"/>
      <c r="K49" s="17"/>
      <c r="L49" s="17"/>
      <c r="M49" s="17"/>
      <c r="N49" s="17"/>
      <c r="O49" s="17"/>
      <c r="P49" s="17"/>
      <c r="Q49" s="17"/>
      <c r="R49" s="17"/>
      <c r="S49" s="17"/>
    </row>
    <row r="50" spans="1:19">
      <c r="A50" s="17"/>
      <c r="B50" s="17"/>
      <c r="C50" s="17"/>
      <c r="D50" s="17"/>
      <c r="E50" s="17"/>
      <c r="F50" s="17"/>
      <c r="G50" s="17"/>
      <c r="H50" s="17"/>
      <c r="I50" s="17"/>
      <c r="J50" s="17"/>
      <c r="K50" s="17"/>
      <c r="L50" s="17" t="s">
        <v>9</v>
      </c>
      <c r="M50" s="17"/>
      <c r="N50" s="17"/>
      <c r="O50" s="17"/>
      <c r="P50" s="17"/>
      <c r="Q50" s="17"/>
      <c r="R50" s="17"/>
      <c r="S50" s="17"/>
    </row>
    <row r="51" spans="1:19">
      <c r="A51" s="17"/>
      <c r="B51" s="17"/>
      <c r="C51" s="17"/>
      <c r="D51" s="17"/>
      <c r="E51" s="17"/>
      <c r="F51" s="17"/>
      <c r="G51" s="17"/>
      <c r="H51" s="17"/>
      <c r="I51" s="17"/>
      <c r="J51" s="17"/>
      <c r="K51" s="17"/>
      <c r="L51" s="17"/>
      <c r="M51" s="17"/>
      <c r="N51" s="17"/>
      <c r="O51" s="17"/>
      <c r="P51" s="17"/>
      <c r="Q51" s="17"/>
      <c r="R51" s="17"/>
      <c r="S51" s="17"/>
    </row>
    <row r="52" spans="1:19">
      <c r="A52" s="17"/>
      <c r="B52" s="840" t="s">
        <v>1005</v>
      </c>
      <c r="C52" s="841"/>
      <c r="D52" s="841"/>
      <c r="E52" s="841"/>
      <c r="F52" s="841"/>
      <c r="G52" s="841"/>
      <c r="H52" s="841"/>
      <c r="I52" s="841"/>
      <c r="J52" s="841"/>
      <c r="K52" s="841"/>
      <c r="L52" s="841"/>
      <c r="M52" s="842"/>
      <c r="N52" s="17"/>
      <c r="O52" s="17"/>
      <c r="P52" s="17"/>
      <c r="Q52" s="17"/>
      <c r="R52" s="17"/>
      <c r="S52" s="17"/>
    </row>
    <row r="53" spans="1:19">
      <c r="A53" s="17"/>
      <c r="B53" s="843"/>
      <c r="C53" s="302" t="s">
        <v>1006</v>
      </c>
      <c r="D53" s="302"/>
      <c r="E53" s="302"/>
      <c r="F53" s="302"/>
      <c r="G53" s="302"/>
      <c r="H53" s="302"/>
      <c r="I53" s="302"/>
      <c r="J53" s="302"/>
      <c r="K53" s="302"/>
      <c r="L53" s="302"/>
      <c r="M53" s="426"/>
      <c r="N53" s="17"/>
      <c r="O53" s="17"/>
      <c r="P53" s="17"/>
      <c r="Q53" s="17"/>
      <c r="R53" s="17"/>
      <c r="S53" s="17"/>
    </row>
    <row r="54" spans="1:19">
      <c r="A54" s="17"/>
      <c r="B54" s="843"/>
      <c r="C54" s="302" t="s">
        <v>1007</v>
      </c>
      <c r="D54" s="302"/>
      <c r="E54" s="302"/>
      <c r="F54" s="302"/>
      <c r="G54" s="302"/>
      <c r="H54" s="302"/>
      <c r="I54" s="302"/>
      <c r="J54" s="302"/>
      <c r="K54" s="302"/>
      <c r="L54" s="302"/>
      <c r="M54" s="426"/>
      <c r="N54" s="17"/>
      <c r="O54" s="17"/>
      <c r="P54" s="17"/>
      <c r="Q54" s="17"/>
      <c r="R54" s="17"/>
      <c r="S54" s="17"/>
    </row>
    <row r="55" spans="1:19">
      <c r="A55" s="17"/>
      <c r="B55" s="844"/>
      <c r="C55" s="379" t="s">
        <v>1008</v>
      </c>
      <c r="D55" s="379"/>
      <c r="E55" s="379"/>
      <c r="F55" s="379"/>
      <c r="G55" s="379"/>
      <c r="H55" s="379"/>
      <c r="I55" s="379"/>
      <c r="J55" s="379"/>
      <c r="K55" s="379"/>
      <c r="L55" s="379"/>
      <c r="M55" s="417"/>
      <c r="N55" s="17"/>
      <c r="O55" s="17"/>
      <c r="P55" s="17"/>
      <c r="Q55" s="17"/>
      <c r="R55" s="17"/>
      <c r="S55" s="17"/>
    </row>
    <row r="56" spans="1:19">
      <c r="A56" s="17"/>
      <c r="B56" s="845" t="s">
        <v>996</v>
      </c>
      <c r="C56" s="846" t="s">
        <v>997</v>
      </c>
      <c r="D56" s="847"/>
      <c r="E56" s="848" t="s">
        <v>998</v>
      </c>
      <c r="F56" s="847"/>
      <c r="G56" s="847"/>
      <c r="H56" s="846" t="s">
        <v>999</v>
      </c>
      <c r="I56" s="849"/>
      <c r="J56" s="533"/>
      <c r="K56" s="328"/>
      <c r="L56" s="328"/>
      <c r="M56" s="535"/>
      <c r="N56" s="17"/>
      <c r="O56" s="17"/>
      <c r="P56" s="17"/>
      <c r="Q56" s="17"/>
      <c r="R56" s="17"/>
      <c r="S56" s="17"/>
    </row>
    <row r="57" spans="1:19">
      <c r="A57" s="17"/>
      <c r="B57" s="850">
        <v>1</v>
      </c>
      <c r="C57" s="851">
        <v>10</v>
      </c>
      <c r="D57" s="851" t="s">
        <v>318</v>
      </c>
      <c r="E57" s="852">
        <v>7</v>
      </c>
      <c r="F57" s="851" t="s">
        <v>1000</v>
      </c>
      <c r="G57" s="851"/>
      <c r="H57" s="853">
        <f>E57/100</f>
        <v>7.0000000000000007E-2</v>
      </c>
      <c r="I57" s="854" t="s">
        <v>459</v>
      </c>
      <c r="J57" s="533"/>
      <c r="K57" s="328" t="s">
        <v>9</v>
      </c>
      <c r="L57" s="328"/>
      <c r="M57" s="535"/>
      <c r="N57" s="17"/>
      <c r="O57" s="17"/>
      <c r="P57" s="17"/>
      <c r="Q57" s="17"/>
      <c r="R57" s="17"/>
      <c r="S57" s="17"/>
    </row>
    <row r="58" spans="1:19">
      <c r="A58" s="17"/>
      <c r="B58" s="850">
        <v>2</v>
      </c>
      <c r="C58" s="233">
        <v>30</v>
      </c>
      <c r="D58" s="233" t="s">
        <v>318</v>
      </c>
      <c r="E58" s="852">
        <v>9</v>
      </c>
      <c r="F58" s="851" t="s">
        <v>1000</v>
      </c>
      <c r="G58" s="851" t="s">
        <v>9</v>
      </c>
      <c r="H58" s="853">
        <f>E58/100</f>
        <v>0.09</v>
      </c>
      <c r="I58" s="854" t="s">
        <v>459</v>
      </c>
      <c r="J58" s="533"/>
      <c r="K58" s="328" t="s">
        <v>996</v>
      </c>
      <c r="L58" s="55">
        <v>5</v>
      </c>
      <c r="M58" s="535"/>
      <c r="N58" s="17"/>
      <c r="O58" s="17"/>
      <c r="P58" s="17"/>
      <c r="Q58" s="17"/>
      <c r="R58" s="17"/>
      <c r="S58" s="17"/>
    </row>
    <row r="59" spans="1:19">
      <c r="A59" s="17"/>
      <c r="B59" s="850">
        <v>3</v>
      </c>
      <c r="C59" s="851">
        <v>50</v>
      </c>
      <c r="D59" s="851" t="s">
        <v>318</v>
      </c>
      <c r="E59" s="852" t="s">
        <v>1001</v>
      </c>
      <c r="F59" s="851" t="s">
        <v>1000</v>
      </c>
      <c r="G59" s="851"/>
      <c r="H59" s="853" t="s">
        <v>1001</v>
      </c>
      <c r="I59" s="854" t="s">
        <v>459</v>
      </c>
      <c r="J59" s="533"/>
      <c r="K59" s="328"/>
      <c r="L59" s="328"/>
      <c r="M59" s="535"/>
      <c r="N59" s="17"/>
      <c r="O59" s="17"/>
      <c r="P59" s="17"/>
      <c r="Q59" s="17"/>
      <c r="R59" s="17"/>
      <c r="S59" s="17"/>
    </row>
    <row r="60" spans="1:19">
      <c r="A60" s="17"/>
      <c r="B60" s="850">
        <v>4</v>
      </c>
      <c r="C60" s="851">
        <v>100</v>
      </c>
      <c r="D60" s="851" t="s">
        <v>318</v>
      </c>
      <c r="E60" s="852">
        <v>14</v>
      </c>
      <c r="F60" s="851" t="s">
        <v>1000</v>
      </c>
      <c r="G60" s="851"/>
      <c r="H60" s="853">
        <f t="shared" ref="H60:H69" si="0">E60/100</f>
        <v>0.14000000000000001</v>
      </c>
      <c r="I60" s="854" t="s">
        <v>459</v>
      </c>
      <c r="J60" s="533"/>
      <c r="K60" s="328" t="s">
        <v>313</v>
      </c>
      <c r="L60" s="855">
        <f>INDEX(C57:C69,L58,1)</f>
        <v>145</v>
      </c>
      <c r="M60" s="535"/>
      <c r="N60" s="17"/>
      <c r="O60" s="17"/>
      <c r="P60" s="17"/>
      <c r="Q60" s="17"/>
      <c r="R60" s="17"/>
      <c r="S60" s="17"/>
    </row>
    <row r="61" spans="1:19">
      <c r="A61" s="17"/>
      <c r="B61" s="850">
        <v>5</v>
      </c>
      <c r="C61" s="233">
        <v>145</v>
      </c>
      <c r="D61" s="233" t="s">
        <v>318</v>
      </c>
      <c r="E61" s="852">
        <v>15</v>
      </c>
      <c r="F61" s="851" t="s">
        <v>1000</v>
      </c>
      <c r="G61" s="851"/>
      <c r="H61" s="853">
        <f t="shared" si="0"/>
        <v>0.15</v>
      </c>
      <c r="I61" s="854" t="s">
        <v>459</v>
      </c>
      <c r="J61" s="533"/>
      <c r="K61" s="328"/>
      <c r="L61" s="328"/>
      <c r="M61" s="535"/>
      <c r="N61" s="17"/>
      <c r="O61" s="17"/>
      <c r="P61" s="17"/>
      <c r="Q61" s="17"/>
      <c r="R61" s="17"/>
      <c r="S61" s="17"/>
    </row>
    <row r="62" spans="1:19">
      <c r="A62" s="17"/>
      <c r="B62" s="850">
        <v>6</v>
      </c>
      <c r="C62" s="851">
        <v>200</v>
      </c>
      <c r="D62" s="851" t="s">
        <v>318</v>
      </c>
      <c r="E62" s="852">
        <v>20</v>
      </c>
      <c r="F62" s="851" t="s">
        <v>1000</v>
      </c>
      <c r="G62" s="851" t="s">
        <v>9</v>
      </c>
      <c r="H62" s="853">
        <f t="shared" si="0"/>
        <v>0.2</v>
      </c>
      <c r="I62" s="854" t="s">
        <v>459</v>
      </c>
      <c r="J62" s="533"/>
      <c r="K62" s="328" t="s">
        <v>1002</v>
      </c>
      <c r="L62" s="856">
        <v>0.75</v>
      </c>
      <c r="M62" s="535"/>
      <c r="N62" s="17"/>
      <c r="O62" s="17"/>
      <c r="P62" s="17"/>
      <c r="Q62" s="17"/>
      <c r="R62" s="17"/>
      <c r="S62" s="17"/>
    </row>
    <row r="63" spans="1:19">
      <c r="A63" s="17"/>
      <c r="B63" s="850">
        <v>7</v>
      </c>
      <c r="C63" s="851">
        <v>400</v>
      </c>
      <c r="D63" s="851" t="s">
        <v>318</v>
      </c>
      <c r="E63" s="852">
        <v>28</v>
      </c>
      <c r="F63" s="851" t="s">
        <v>1000</v>
      </c>
      <c r="G63" s="851"/>
      <c r="H63" s="853">
        <f t="shared" si="0"/>
        <v>0.28000000000000003</v>
      </c>
      <c r="I63" s="854" t="s">
        <v>459</v>
      </c>
      <c r="J63" s="533"/>
      <c r="K63" s="328"/>
      <c r="L63" s="328"/>
      <c r="M63" s="535"/>
      <c r="N63" s="17"/>
      <c r="O63" s="17"/>
      <c r="P63" s="17"/>
      <c r="Q63" s="17"/>
      <c r="R63" s="17"/>
      <c r="S63" s="17"/>
    </row>
    <row r="64" spans="1:19">
      <c r="A64" s="17"/>
      <c r="B64" s="850">
        <v>8</v>
      </c>
      <c r="C64" s="233">
        <v>435</v>
      </c>
      <c r="D64" s="233" t="s">
        <v>318</v>
      </c>
      <c r="E64" s="852">
        <v>30</v>
      </c>
      <c r="F64" s="851" t="s">
        <v>1000</v>
      </c>
      <c r="G64" s="851"/>
      <c r="H64" s="853">
        <f t="shared" si="0"/>
        <v>0.3</v>
      </c>
      <c r="I64" s="854" t="s">
        <v>459</v>
      </c>
      <c r="J64" s="533"/>
      <c r="K64" s="328" t="s">
        <v>1003</v>
      </c>
      <c r="L64" s="857">
        <f>(INDEX(H57:H69,L58,1))*L62</f>
        <v>0.11249999999999999</v>
      </c>
      <c r="M64" s="535"/>
      <c r="N64" s="17"/>
      <c r="O64" s="17"/>
      <c r="P64" s="17"/>
      <c r="Q64" s="17"/>
      <c r="R64" s="17"/>
      <c r="S64" s="17"/>
    </row>
    <row r="65" spans="1:19">
      <c r="A65" s="17"/>
      <c r="B65" s="850">
        <v>9</v>
      </c>
      <c r="C65" s="851">
        <v>500</v>
      </c>
      <c r="D65" s="851" t="s">
        <v>318</v>
      </c>
      <c r="E65" s="852">
        <v>35</v>
      </c>
      <c r="F65" s="851" t="s">
        <v>1000</v>
      </c>
      <c r="G65" s="851"/>
      <c r="H65" s="853">
        <f t="shared" si="0"/>
        <v>0.35</v>
      </c>
      <c r="I65" s="854" t="s">
        <v>459</v>
      </c>
      <c r="J65" s="533"/>
      <c r="K65" s="328"/>
      <c r="L65" s="328"/>
      <c r="M65" s="535"/>
      <c r="N65" s="17"/>
      <c r="O65" s="17"/>
      <c r="P65" s="17"/>
      <c r="Q65" s="17"/>
      <c r="R65" s="17"/>
      <c r="S65" s="17"/>
    </row>
    <row r="66" spans="1:19">
      <c r="A66" s="17"/>
      <c r="B66" s="850">
        <v>10</v>
      </c>
      <c r="C66" s="233">
        <v>1270</v>
      </c>
      <c r="D66" s="233" t="s">
        <v>318</v>
      </c>
      <c r="E66" s="852">
        <v>49</v>
      </c>
      <c r="F66" s="851" t="s">
        <v>1000</v>
      </c>
      <c r="G66" s="851"/>
      <c r="H66" s="853">
        <f t="shared" si="0"/>
        <v>0.49</v>
      </c>
      <c r="I66" s="854" t="s">
        <v>459</v>
      </c>
      <c r="J66" s="533"/>
      <c r="K66" s="328"/>
      <c r="L66" s="328"/>
      <c r="M66" s="535"/>
      <c r="N66" s="17"/>
      <c r="O66" s="17"/>
      <c r="P66" s="17"/>
      <c r="Q66" s="17"/>
      <c r="R66" s="17"/>
      <c r="S66" s="17"/>
    </row>
    <row r="67" spans="1:19">
      <c r="A67" s="17"/>
      <c r="B67" s="850">
        <v>11</v>
      </c>
      <c r="C67" s="233">
        <v>2400</v>
      </c>
      <c r="D67" s="233" t="s">
        <v>318</v>
      </c>
      <c r="E67" s="852">
        <v>72</v>
      </c>
      <c r="F67" s="851" t="s">
        <v>1000</v>
      </c>
      <c r="G67" s="851"/>
      <c r="H67" s="853">
        <f t="shared" si="0"/>
        <v>0.72</v>
      </c>
      <c r="I67" s="854" t="s">
        <v>459</v>
      </c>
      <c r="J67" s="533"/>
      <c r="K67" s="328"/>
      <c r="L67" s="21" t="s">
        <v>70</v>
      </c>
      <c r="M67" s="535"/>
      <c r="N67" s="17"/>
      <c r="O67" s="17"/>
      <c r="P67" s="17"/>
      <c r="Q67" s="17"/>
      <c r="R67" s="17"/>
      <c r="S67" s="17"/>
    </row>
    <row r="68" spans="1:19">
      <c r="A68" s="17"/>
      <c r="B68" s="850">
        <v>12</v>
      </c>
      <c r="C68" s="851">
        <v>3300</v>
      </c>
      <c r="D68" s="851" t="s">
        <v>318</v>
      </c>
      <c r="E68" s="852">
        <v>95</v>
      </c>
      <c r="F68" s="851" t="s">
        <v>1000</v>
      </c>
      <c r="G68" s="851"/>
      <c r="H68" s="853">
        <f t="shared" si="0"/>
        <v>0.95</v>
      </c>
      <c r="I68" s="854" t="s">
        <v>459</v>
      </c>
      <c r="J68" s="533"/>
      <c r="K68" s="328"/>
      <c r="L68" s="328"/>
      <c r="M68" s="535"/>
      <c r="N68" s="17"/>
      <c r="O68" s="17"/>
      <c r="P68" s="17"/>
      <c r="Q68" s="17"/>
      <c r="R68" s="17"/>
      <c r="S68" s="17"/>
    </row>
    <row r="69" spans="1:19">
      <c r="A69" s="17"/>
      <c r="B69" s="858">
        <v>13</v>
      </c>
      <c r="C69" s="859">
        <v>5000</v>
      </c>
      <c r="D69" s="859" t="s">
        <v>318</v>
      </c>
      <c r="E69" s="860">
        <v>128</v>
      </c>
      <c r="F69" s="859" t="s">
        <v>1000</v>
      </c>
      <c r="G69" s="859"/>
      <c r="H69" s="861">
        <f t="shared" si="0"/>
        <v>1.28</v>
      </c>
      <c r="I69" s="862" t="s">
        <v>459</v>
      </c>
      <c r="J69" s="538" t="s">
        <v>1009</v>
      </c>
      <c r="K69" s="539"/>
      <c r="L69" s="539"/>
      <c r="M69" s="541"/>
      <c r="N69" s="17"/>
      <c r="O69" s="17"/>
      <c r="P69" s="17"/>
      <c r="Q69" s="17"/>
      <c r="R69" s="17"/>
      <c r="S69" s="17"/>
    </row>
    <row r="70" spans="1:19">
      <c r="A70" s="17"/>
      <c r="B70" s="17"/>
      <c r="C70" s="17"/>
      <c r="D70" s="17"/>
      <c r="E70" s="17"/>
      <c r="F70" s="17"/>
      <c r="G70" s="17"/>
      <c r="H70" s="17"/>
      <c r="I70" s="17"/>
      <c r="J70" s="17"/>
      <c r="K70" s="17"/>
      <c r="L70" s="17"/>
      <c r="M70" s="17"/>
      <c r="N70" s="17"/>
      <c r="O70" s="17"/>
      <c r="P70" s="17"/>
      <c r="Q70" s="17"/>
      <c r="R70" s="17"/>
      <c r="S70" s="17"/>
    </row>
    <row r="71" spans="1:19">
      <c r="A71" s="17" t="s">
        <v>9</v>
      </c>
      <c r="B71" s="17"/>
      <c r="C71" s="17"/>
      <c r="D71" s="17"/>
      <c r="E71" s="17"/>
      <c r="F71" s="17"/>
      <c r="G71" s="17"/>
      <c r="H71" s="17"/>
      <c r="I71" s="17"/>
      <c r="J71" s="17"/>
      <c r="K71" s="17"/>
      <c r="L71" s="17"/>
      <c r="M71" s="17"/>
      <c r="N71" s="17"/>
      <c r="O71" s="17"/>
      <c r="P71" s="17"/>
      <c r="Q71" s="17"/>
      <c r="R71" s="17"/>
      <c r="S71" s="17"/>
    </row>
    <row r="72" spans="1:19">
      <c r="A72" s="17"/>
      <c r="B72" s="17"/>
      <c r="C72" s="17"/>
      <c r="D72" s="17"/>
      <c r="E72" s="17"/>
      <c r="F72" s="17"/>
      <c r="G72" s="17"/>
      <c r="H72" s="17"/>
      <c r="I72" s="17"/>
      <c r="J72" s="17"/>
      <c r="K72" s="17"/>
      <c r="L72" s="17"/>
      <c r="M72" s="17"/>
      <c r="N72" s="17"/>
      <c r="O72" s="17"/>
      <c r="P72" s="17"/>
      <c r="Q72" s="17"/>
      <c r="R72" s="17"/>
      <c r="S72" s="17"/>
    </row>
    <row r="73" spans="1:19">
      <c r="A73" s="17"/>
      <c r="B73" s="840" t="s">
        <v>1010</v>
      </c>
      <c r="C73" s="841"/>
      <c r="D73" s="841"/>
      <c r="E73" s="841"/>
      <c r="F73" s="841"/>
      <c r="G73" s="841"/>
      <c r="H73" s="841"/>
      <c r="I73" s="841"/>
      <c r="J73" s="841"/>
      <c r="K73" s="841"/>
      <c r="L73" s="841"/>
      <c r="M73" s="842"/>
      <c r="N73" s="17"/>
      <c r="O73" s="17"/>
      <c r="P73" s="17"/>
      <c r="Q73" s="17"/>
      <c r="R73" s="17"/>
      <c r="S73" s="17"/>
    </row>
    <row r="74" spans="1:19">
      <c r="A74" s="17"/>
      <c r="B74" s="843"/>
      <c r="C74" s="302" t="s">
        <v>1011</v>
      </c>
      <c r="D74" s="302"/>
      <c r="E74" s="302"/>
      <c r="F74" s="302"/>
      <c r="G74" s="302"/>
      <c r="H74" s="302"/>
      <c r="I74" s="302"/>
      <c r="J74" s="302"/>
      <c r="K74" s="302"/>
      <c r="L74" s="302"/>
      <c r="M74" s="426"/>
      <c r="N74" s="17"/>
      <c r="O74" s="17"/>
      <c r="P74" s="17"/>
      <c r="Q74" s="17"/>
      <c r="R74" s="17"/>
      <c r="S74" s="17"/>
    </row>
    <row r="75" spans="1:19">
      <c r="A75" s="17"/>
      <c r="B75" s="843"/>
      <c r="C75" s="302" t="s">
        <v>1012</v>
      </c>
      <c r="D75" s="302"/>
      <c r="E75" s="302"/>
      <c r="F75" s="302"/>
      <c r="G75" s="302"/>
      <c r="H75" s="302"/>
      <c r="I75" s="302"/>
      <c r="J75" s="302"/>
      <c r="K75" s="302"/>
      <c r="L75" s="302"/>
      <c r="M75" s="426"/>
      <c r="N75" s="17"/>
      <c r="O75" s="17"/>
      <c r="P75" s="17"/>
      <c r="Q75" s="17"/>
      <c r="R75" s="17"/>
      <c r="S75" s="17"/>
    </row>
    <row r="76" spans="1:19">
      <c r="A76" s="17"/>
      <c r="B76" s="844"/>
      <c r="C76" s="379" t="s">
        <v>1013</v>
      </c>
      <c r="D76" s="379"/>
      <c r="E76" s="379"/>
      <c r="F76" s="379"/>
      <c r="G76" s="379"/>
      <c r="H76" s="379"/>
      <c r="I76" s="379"/>
      <c r="J76" s="379"/>
      <c r="K76" s="379"/>
      <c r="L76" s="379"/>
      <c r="M76" s="417"/>
      <c r="N76" s="17"/>
      <c r="O76" s="17"/>
      <c r="P76" s="17"/>
      <c r="Q76" s="17"/>
      <c r="R76" s="17"/>
      <c r="S76" s="17"/>
    </row>
    <row r="77" spans="1:19">
      <c r="A77" s="17"/>
      <c r="B77" s="845" t="s">
        <v>996</v>
      </c>
      <c r="C77" s="846" t="s">
        <v>997</v>
      </c>
      <c r="D77" s="847"/>
      <c r="E77" s="848" t="s">
        <v>998</v>
      </c>
      <c r="F77" s="847"/>
      <c r="G77" s="847"/>
      <c r="H77" s="846" t="s">
        <v>999</v>
      </c>
      <c r="I77" s="849"/>
      <c r="J77" s="533"/>
      <c r="K77" s="328"/>
      <c r="L77" s="328"/>
      <c r="M77" s="535"/>
      <c r="N77" s="17"/>
      <c r="O77" s="17"/>
      <c r="P77" s="17"/>
      <c r="Q77" s="17"/>
      <c r="R77" s="17"/>
      <c r="S77" s="17"/>
    </row>
    <row r="78" spans="1:19">
      <c r="A78" s="17"/>
      <c r="B78" s="850">
        <v>1</v>
      </c>
      <c r="C78" s="851">
        <v>10</v>
      </c>
      <c r="D78" s="851" t="s">
        <v>318</v>
      </c>
      <c r="E78" s="852">
        <v>9.31</v>
      </c>
      <c r="F78" s="851" t="s">
        <v>1000</v>
      </c>
      <c r="G78" s="851"/>
      <c r="H78" s="853">
        <f>E78/100</f>
        <v>9.3100000000000002E-2</v>
      </c>
      <c r="I78" s="854" t="s">
        <v>459</v>
      </c>
      <c r="J78" s="533"/>
      <c r="K78" s="328" t="s">
        <v>9</v>
      </c>
      <c r="L78" s="328"/>
      <c r="M78" s="535"/>
      <c r="N78" s="17"/>
      <c r="O78" s="17"/>
      <c r="P78" s="17"/>
      <c r="Q78" s="17"/>
      <c r="R78" s="17"/>
      <c r="S78" s="17"/>
    </row>
    <row r="79" spans="1:19">
      <c r="A79" s="17"/>
      <c r="B79" s="850">
        <v>2</v>
      </c>
      <c r="C79" s="233">
        <v>30</v>
      </c>
      <c r="D79" s="233" t="s">
        <v>318</v>
      </c>
      <c r="E79" s="852">
        <v>12</v>
      </c>
      <c r="F79" s="851" t="s">
        <v>1000</v>
      </c>
      <c r="G79" s="851" t="s">
        <v>9</v>
      </c>
      <c r="H79" s="853">
        <f>E79/100</f>
        <v>0.12</v>
      </c>
      <c r="I79" s="854" t="s">
        <v>459</v>
      </c>
      <c r="J79" s="533"/>
      <c r="K79" s="328" t="s">
        <v>996</v>
      </c>
      <c r="L79" s="55">
        <v>11</v>
      </c>
      <c r="M79" s="535"/>
      <c r="N79" s="17"/>
      <c r="O79" s="17"/>
      <c r="P79" s="17"/>
      <c r="Q79" s="17"/>
      <c r="R79" s="17"/>
      <c r="S79" s="17"/>
    </row>
    <row r="80" spans="1:19">
      <c r="A80" s="17"/>
      <c r="B80" s="850">
        <v>3</v>
      </c>
      <c r="C80" s="851">
        <v>50</v>
      </c>
      <c r="D80" s="851" t="s">
        <v>318</v>
      </c>
      <c r="E80" s="852" t="s">
        <v>1001</v>
      </c>
      <c r="F80" s="851" t="s">
        <v>1000</v>
      </c>
      <c r="G80" s="851"/>
      <c r="H80" s="853" t="s">
        <v>1001</v>
      </c>
      <c r="I80" s="854" t="s">
        <v>459</v>
      </c>
      <c r="J80" s="533"/>
      <c r="K80" s="328"/>
      <c r="L80" s="328"/>
      <c r="M80" s="535"/>
      <c r="N80" s="17"/>
      <c r="O80" s="17"/>
      <c r="P80" s="17"/>
      <c r="Q80" s="17"/>
      <c r="R80" s="17"/>
      <c r="S80" s="17"/>
    </row>
    <row r="81" spans="1:19">
      <c r="A81" s="17"/>
      <c r="B81" s="850">
        <v>4</v>
      </c>
      <c r="C81" s="851">
        <v>100</v>
      </c>
      <c r="D81" s="851" t="s">
        <v>318</v>
      </c>
      <c r="E81" s="852">
        <v>18.600000000000001</v>
      </c>
      <c r="F81" s="851" t="s">
        <v>1000</v>
      </c>
      <c r="G81" s="851"/>
      <c r="H81" s="853">
        <f t="shared" ref="H81:H90" si="1">E81/100</f>
        <v>0.18600000000000003</v>
      </c>
      <c r="I81" s="854" t="s">
        <v>459</v>
      </c>
      <c r="J81" s="533"/>
      <c r="K81" s="328" t="s">
        <v>313</v>
      </c>
      <c r="L81" s="855">
        <f>INDEX(C78:C90,L79,1)</f>
        <v>2400</v>
      </c>
      <c r="M81" s="535"/>
      <c r="N81" s="17"/>
      <c r="O81" s="17"/>
      <c r="P81" s="17"/>
      <c r="Q81" s="17"/>
      <c r="R81" s="17"/>
      <c r="S81" s="17"/>
    </row>
    <row r="82" spans="1:19">
      <c r="A82" s="17"/>
      <c r="B82" s="850">
        <v>5</v>
      </c>
      <c r="C82" s="233">
        <v>145</v>
      </c>
      <c r="D82" s="233" t="s">
        <v>318</v>
      </c>
      <c r="E82" s="852">
        <v>19.95</v>
      </c>
      <c r="F82" s="851" t="s">
        <v>1000</v>
      </c>
      <c r="G82" s="851"/>
      <c r="H82" s="853">
        <f t="shared" si="1"/>
        <v>0.19949999999999998</v>
      </c>
      <c r="I82" s="854" t="s">
        <v>459</v>
      </c>
      <c r="J82" s="533"/>
      <c r="K82" s="328"/>
      <c r="L82" s="328"/>
      <c r="M82" s="535"/>
      <c r="N82" s="17"/>
      <c r="O82" s="17"/>
      <c r="P82" s="17"/>
      <c r="Q82" s="17"/>
      <c r="R82" s="17"/>
      <c r="S82" s="17"/>
    </row>
    <row r="83" spans="1:19">
      <c r="A83" s="17"/>
      <c r="B83" s="850">
        <v>6</v>
      </c>
      <c r="C83" s="851">
        <v>200</v>
      </c>
      <c r="D83" s="851" t="s">
        <v>318</v>
      </c>
      <c r="E83" s="852">
        <v>26.6</v>
      </c>
      <c r="F83" s="851" t="s">
        <v>1000</v>
      </c>
      <c r="G83" s="851" t="s">
        <v>9</v>
      </c>
      <c r="H83" s="853">
        <f t="shared" si="1"/>
        <v>0.26600000000000001</v>
      </c>
      <c r="I83" s="854" t="s">
        <v>459</v>
      </c>
      <c r="J83" s="533"/>
      <c r="K83" s="328" t="s">
        <v>1002</v>
      </c>
      <c r="L83" s="856">
        <v>0.5</v>
      </c>
      <c r="M83" s="535"/>
      <c r="N83" s="17"/>
      <c r="O83" s="17"/>
      <c r="P83" s="17"/>
      <c r="Q83" s="17"/>
      <c r="R83" s="17"/>
      <c r="S83" s="17"/>
    </row>
    <row r="84" spans="1:19">
      <c r="A84" s="17"/>
      <c r="B84" s="850">
        <v>7</v>
      </c>
      <c r="C84" s="851">
        <v>400</v>
      </c>
      <c r="D84" s="851" t="s">
        <v>318</v>
      </c>
      <c r="E84" s="852">
        <v>37.24</v>
      </c>
      <c r="F84" s="851" t="s">
        <v>1000</v>
      </c>
      <c r="G84" s="851"/>
      <c r="H84" s="853">
        <f t="shared" si="1"/>
        <v>0.37240000000000001</v>
      </c>
      <c r="I84" s="854" t="s">
        <v>459</v>
      </c>
      <c r="J84" s="533"/>
      <c r="K84" s="328"/>
      <c r="L84" s="328"/>
      <c r="M84" s="535"/>
      <c r="N84" s="17"/>
      <c r="O84" s="17"/>
      <c r="P84" s="17"/>
      <c r="Q84" s="17"/>
      <c r="R84" s="17"/>
      <c r="S84" s="17"/>
    </row>
    <row r="85" spans="1:19">
      <c r="A85" s="17"/>
      <c r="B85" s="850">
        <v>8</v>
      </c>
      <c r="C85" s="233">
        <v>435</v>
      </c>
      <c r="D85" s="233" t="s">
        <v>318</v>
      </c>
      <c r="E85" s="852">
        <v>40</v>
      </c>
      <c r="F85" s="851" t="s">
        <v>1000</v>
      </c>
      <c r="G85" s="851"/>
      <c r="H85" s="853">
        <f t="shared" si="1"/>
        <v>0.4</v>
      </c>
      <c r="I85" s="854" t="s">
        <v>459</v>
      </c>
      <c r="J85" s="533"/>
      <c r="K85" s="328" t="s">
        <v>1003</v>
      </c>
      <c r="L85" s="857">
        <f>(INDEX(H78:H90,L79,1))*L83</f>
        <v>0.47875000000000001</v>
      </c>
      <c r="M85" s="535"/>
      <c r="N85" s="17"/>
      <c r="O85" s="17"/>
      <c r="P85" s="17"/>
      <c r="Q85" s="17"/>
      <c r="R85" s="17"/>
      <c r="S85" s="17"/>
    </row>
    <row r="86" spans="1:19">
      <c r="A86" s="17"/>
      <c r="B86" s="850">
        <v>9</v>
      </c>
      <c r="C86" s="851">
        <v>500</v>
      </c>
      <c r="D86" s="851" t="s">
        <v>318</v>
      </c>
      <c r="E86" s="852">
        <v>46.55</v>
      </c>
      <c r="F86" s="851" t="s">
        <v>1000</v>
      </c>
      <c r="G86" s="851"/>
      <c r="H86" s="853">
        <f t="shared" si="1"/>
        <v>0.46549999999999997</v>
      </c>
      <c r="I86" s="854" t="s">
        <v>459</v>
      </c>
      <c r="J86" s="533"/>
      <c r="K86" s="328"/>
      <c r="L86" s="328"/>
      <c r="M86" s="535"/>
      <c r="N86" s="17"/>
      <c r="O86" s="17"/>
      <c r="P86" s="17"/>
      <c r="Q86" s="17"/>
      <c r="R86" s="17"/>
      <c r="S86" s="17"/>
    </row>
    <row r="87" spans="1:19">
      <c r="A87" s="17"/>
      <c r="B87" s="850">
        <v>10</v>
      </c>
      <c r="C87" s="233">
        <v>1270</v>
      </c>
      <c r="D87" s="233" t="s">
        <v>318</v>
      </c>
      <c r="E87" s="852">
        <v>65.2</v>
      </c>
      <c r="F87" s="851" t="s">
        <v>1000</v>
      </c>
      <c r="G87" s="851"/>
      <c r="H87" s="853">
        <f t="shared" si="1"/>
        <v>0.65200000000000002</v>
      </c>
      <c r="I87" s="854" t="s">
        <v>459</v>
      </c>
      <c r="J87" s="533"/>
      <c r="K87" s="328"/>
      <c r="L87" s="328"/>
      <c r="M87" s="535"/>
      <c r="N87" s="17"/>
      <c r="O87" s="17"/>
      <c r="P87" s="17"/>
      <c r="Q87" s="17"/>
      <c r="R87" s="17"/>
      <c r="S87" s="17"/>
    </row>
    <row r="88" spans="1:19">
      <c r="A88" s="17"/>
      <c r="B88" s="850">
        <v>11</v>
      </c>
      <c r="C88" s="233">
        <v>2400</v>
      </c>
      <c r="D88" s="233" t="s">
        <v>318</v>
      </c>
      <c r="E88" s="852">
        <v>95.75</v>
      </c>
      <c r="F88" s="851" t="s">
        <v>1000</v>
      </c>
      <c r="G88" s="851"/>
      <c r="H88" s="853">
        <f t="shared" si="1"/>
        <v>0.95750000000000002</v>
      </c>
      <c r="I88" s="854" t="s">
        <v>459</v>
      </c>
      <c r="J88" s="533"/>
      <c r="K88" s="328"/>
      <c r="L88" s="21" t="s">
        <v>70</v>
      </c>
      <c r="M88" s="535"/>
      <c r="N88" s="17"/>
      <c r="O88" s="17"/>
      <c r="P88" s="17"/>
      <c r="Q88" s="17"/>
      <c r="R88" s="17"/>
      <c r="S88" s="17"/>
    </row>
    <row r="89" spans="1:19">
      <c r="A89" s="17"/>
      <c r="B89" s="850">
        <v>12</v>
      </c>
      <c r="C89" s="851">
        <v>3300</v>
      </c>
      <c r="D89" s="851" t="s">
        <v>318</v>
      </c>
      <c r="E89" s="852">
        <v>126.4</v>
      </c>
      <c r="F89" s="851" t="s">
        <v>1000</v>
      </c>
      <c r="G89" s="851"/>
      <c r="H89" s="853">
        <f t="shared" si="1"/>
        <v>1.264</v>
      </c>
      <c r="I89" s="854" t="s">
        <v>459</v>
      </c>
      <c r="J89" s="533"/>
      <c r="K89" s="328"/>
      <c r="L89" s="328"/>
      <c r="M89" s="535"/>
      <c r="N89" s="17"/>
      <c r="O89" s="17"/>
      <c r="P89" s="17"/>
      <c r="Q89" s="17"/>
      <c r="R89" s="17"/>
      <c r="S89" s="17"/>
    </row>
    <row r="90" spans="1:19">
      <c r="A90" s="17"/>
      <c r="B90" s="858">
        <v>13</v>
      </c>
      <c r="C90" s="859">
        <v>5000</v>
      </c>
      <c r="D90" s="859" t="s">
        <v>318</v>
      </c>
      <c r="E90" s="860">
        <v>170.2</v>
      </c>
      <c r="F90" s="859" t="s">
        <v>1000</v>
      </c>
      <c r="G90" s="859"/>
      <c r="H90" s="861">
        <f t="shared" si="1"/>
        <v>1.702</v>
      </c>
      <c r="I90" s="862" t="s">
        <v>459</v>
      </c>
      <c r="J90" s="538" t="s">
        <v>1014</v>
      </c>
      <c r="K90" s="539"/>
      <c r="L90" s="539"/>
      <c r="M90" s="541"/>
      <c r="N90" s="17"/>
      <c r="O90" s="17"/>
      <c r="P90" s="17"/>
      <c r="Q90" s="17"/>
      <c r="R90" s="17"/>
      <c r="S90" s="17"/>
    </row>
    <row r="91" spans="1:19">
      <c r="A91" s="17"/>
      <c r="B91" s="17"/>
      <c r="C91" s="17"/>
      <c r="D91" s="17"/>
      <c r="E91" s="17"/>
      <c r="F91" s="17"/>
      <c r="G91" s="17"/>
      <c r="H91" s="17"/>
      <c r="I91" s="17"/>
      <c r="J91" s="17"/>
      <c r="K91" s="17"/>
      <c r="L91" s="17"/>
      <c r="M91" s="17"/>
      <c r="N91" s="17"/>
      <c r="O91" s="17"/>
      <c r="P91" s="17"/>
      <c r="Q91" s="17"/>
      <c r="R91" s="17"/>
      <c r="S91" s="17"/>
    </row>
    <row r="92" spans="1:19">
      <c r="A92" s="17"/>
      <c r="B92" s="17"/>
      <c r="C92" s="17"/>
      <c r="D92" s="17"/>
      <c r="E92" s="17"/>
      <c r="F92" s="17"/>
      <c r="G92" s="17"/>
      <c r="H92" s="17"/>
      <c r="I92" s="17"/>
      <c r="J92" s="17"/>
      <c r="K92" s="17"/>
      <c r="L92" s="17"/>
      <c r="M92" s="17"/>
      <c r="N92" s="17"/>
      <c r="O92" s="17"/>
      <c r="P92" s="17"/>
      <c r="Q92" s="17"/>
      <c r="R92" s="17"/>
      <c r="S92" s="17"/>
    </row>
    <row r="93" spans="1:19">
      <c r="A93" s="17"/>
      <c r="B93" s="17"/>
      <c r="C93" s="17"/>
      <c r="D93" s="17"/>
      <c r="E93" s="17"/>
      <c r="F93" s="17"/>
      <c r="G93" s="17"/>
      <c r="H93" s="17"/>
      <c r="I93" s="17"/>
      <c r="J93" s="17"/>
      <c r="K93" s="17"/>
      <c r="L93" s="17"/>
      <c r="M93" s="17"/>
      <c r="N93" s="17" t="s">
        <v>9</v>
      </c>
      <c r="O93" s="17"/>
      <c r="P93" s="17"/>
      <c r="Q93" s="17"/>
      <c r="R93" s="17"/>
      <c r="S93" s="17"/>
    </row>
    <row r="94" spans="1:19">
      <c r="A94" s="17"/>
      <c r="B94" s="840" t="s">
        <v>1015</v>
      </c>
      <c r="C94" s="841"/>
      <c r="D94" s="841"/>
      <c r="E94" s="841"/>
      <c r="F94" s="841"/>
      <c r="G94" s="841"/>
      <c r="H94" s="841"/>
      <c r="I94" s="841"/>
      <c r="J94" s="841"/>
      <c r="K94" s="841"/>
      <c r="L94" s="841"/>
      <c r="M94" s="842"/>
      <c r="N94" s="17"/>
      <c r="O94" s="17"/>
      <c r="P94" s="17"/>
      <c r="Q94" s="17"/>
      <c r="R94" s="17"/>
      <c r="S94" s="17"/>
    </row>
    <row r="95" spans="1:19">
      <c r="A95" s="17"/>
      <c r="B95" s="843"/>
      <c r="C95" s="302" t="s">
        <v>1016</v>
      </c>
      <c r="D95" s="302"/>
      <c r="E95" s="302"/>
      <c r="F95" s="302"/>
      <c r="G95" s="302"/>
      <c r="H95" s="302"/>
      <c r="I95" s="302"/>
      <c r="J95" s="302"/>
      <c r="K95" s="302"/>
      <c r="L95" s="302"/>
      <c r="M95" s="426"/>
      <c r="N95" s="17"/>
      <c r="O95" s="17"/>
      <c r="P95" s="17"/>
      <c r="Q95" s="17"/>
      <c r="R95" s="17"/>
      <c r="S95" s="17"/>
    </row>
    <row r="96" spans="1:19">
      <c r="A96" s="17"/>
      <c r="B96" s="843"/>
      <c r="C96" s="302" t="s">
        <v>1017</v>
      </c>
      <c r="D96" s="302"/>
      <c r="E96" s="302"/>
      <c r="F96" s="302"/>
      <c r="G96" s="302"/>
      <c r="H96" s="302"/>
      <c r="I96" s="302"/>
      <c r="J96" s="302"/>
      <c r="K96" s="302"/>
      <c r="L96" s="302"/>
      <c r="M96" s="426"/>
      <c r="N96" s="17"/>
      <c r="O96" s="17"/>
      <c r="P96" s="17"/>
      <c r="Q96" s="17"/>
      <c r="R96" s="17"/>
      <c r="S96" s="17"/>
    </row>
    <row r="97" spans="1:19">
      <c r="A97" s="17"/>
      <c r="B97" s="844"/>
      <c r="C97" s="379" t="s">
        <v>1018</v>
      </c>
      <c r="D97" s="379"/>
      <c r="E97" s="379"/>
      <c r="F97" s="379"/>
      <c r="G97" s="379"/>
      <c r="H97" s="379"/>
      <c r="I97" s="379"/>
      <c r="J97" s="379"/>
      <c r="K97" s="379"/>
      <c r="L97" s="379"/>
      <c r="M97" s="417"/>
      <c r="N97" s="17"/>
      <c r="O97" s="17"/>
      <c r="P97" s="17"/>
      <c r="Q97" s="17"/>
      <c r="R97" s="17"/>
      <c r="S97" s="17"/>
    </row>
    <row r="98" spans="1:19">
      <c r="A98" s="17"/>
      <c r="B98" s="845" t="s">
        <v>996</v>
      </c>
      <c r="C98" s="846" t="s">
        <v>997</v>
      </c>
      <c r="D98" s="847"/>
      <c r="E98" s="848" t="s">
        <v>998</v>
      </c>
      <c r="F98" s="847"/>
      <c r="G98" s="847"/>
      <c r="H98" s="846" t="s">
        <v>999</v>
      </c>
      <c r="I98" s="847"/>
      <c r="J98" s="863"/>
      <c r="K98" s="531"/>
      <c r="L98" s="531"/>
      <c r="M98" s="532"/>
      <c r="N98" s="17"/>
      <c r="O98" s="17"/>
      <c r="P98" s="17"/>
      <c r="Q98" s="17"/>
      <c r="R98" s="17"/>
      <c r="S98" s="17"/>
    </row>
    <row r="99" spans="1:19">
      <c r="A99" s="17"/>
      <c r="B99" s="850">
        <v>1</v>
      </c>
      <c r="C99" s="233">
        <v>30</v>
      </c>
      <c r="D99" s="233" t="s">
        <v>318</v>
      </c>
      <c r="E99" s="852">
        <v>13</v>
      </c>
      <c r="F99" s="851" t="s">
        <v>1000</v>
      </c>
      <c r="G99" s="851" t="s">
        <v>9</v>
      </c>
      <c r="H99" s="853">
        <v>0.13</v>
      </c>
      <c r="I99" s="851" t="s">
        <v>459</v>
      </c>
      <c r="J99" s="533"/>
      <c r="K99" s="328" t="s">
        <v>9</v>
      </c>
      <c r="L99" s="328"/>
      <c r="M99" s="535"/>
      <c r="N99" s="17"/>
      <c r="O99" s="17"/>
      <c r="P99" s="17"/>
      <c r="Q99" s="17"/>
      <c r="R99" s="17"/>
      <c r="S99" s="17"/>
    </row>
    <row r="100" spans="1:19">
      <c r="A100" s="17"/>
      <c r="B100" s="850">
        <v>2</v>
      </c>
      <c r="C100" s="233">
        <v>145</v>
      </c>
      <c r="D100" s="233" t="s">
        <v>318</v>
      </c>
      <c r="E100" s="852">
        <v>25</v>
      </c>
      <c r="F100" s="851" t="s">
        <v>1000</v>
      </c>
      <c r="G100" s="851"/>
      <c r="H100" s="853">
        <v>0.25</v>
      </c>
      <c r="I100" s="851" t="s">
        <v>459</v>
      </c>
      <c r="J100" s="533"/>
      <c r="K100" s="328" t="s">
        <v>996</v>
      </c>
      <c r="L100" s="55">
        <v>3</v>
      </c>
      <c r="M100" s="535"/>
      <c r="N100" s="17"/>
      <c r="O100" s="17"/>
      <c r="P100" s="17"/>
      <c r="Q100" s="17"/>
      <c r="R100" s="17"/>
      <c r="S100" s="17"/>
    </row>
    <row r="101" spans="1:19">
      <c r="A101" s="17"/>
      <c r="B101" s="850">
        <v>3</v>
      </c>
      <c r="C101" s="233">
        <v>435</v>
      </c>
      <c r="D101" s="233" t="s">
        <v>318</v>
      </c>
      <c r="E101" s="852">
        <v>33</v>
      </c>
      <c r="F101" s="851" t="s">
        <v>1000</v>
      </c>
      <c r="G101" s="851"/>
      <c r="H101" s="853">
        <v>0.33</v>
      </c>
      <c r="I101" s="851" t="s">
        <v>459</v>
      </c>
      <c r="J101" s="533"/>
      <c r="K101" s="328"/>
      <c r="L101" s="328"/>
      <c r="M101" s="535"/>
      <c r="N101" s="17"/>
      <c r="O101" s="17"/>
      <c r="P101" s="17"/>
      <c r="Q101" s="17"/>
      <c r="R101" s="17"/>
      <c r="S101" s="17"/>
    </row>
    <row r="102" spans="1:19">
      <c r="A102" s="17"/>
      <c r="B102" s="850">
        <v>4</v>
      </c>
      <c r="C102" s="233">
        <v>1270</v>
      </c>
      <c r="D102" s="233" t="s">
        <v>318</v>
      </c>
      <c r="E102" s="852">
        <v>53</v>
      </c>
      <c r="F102" s="851" t="s">
        <v>1000</v>
      </c>
      <c r="G102" s="851"/>
      <c r="H102" s="853">
        <v>0.53</v>
      </c>
      <c r="I102" s="851" t="s">
        <v>459</v>
      </c>
      <c r="J102" s="533"/>
      <c r="K102" s="328" t="s">
        <v>313</v>
      </c>
      <c r="L102" s="864">
        <f>INDEX(C99:C112,L100,1)</f>
        <v>435</v>
      </c>
      <c r="M102" s="535"/>
      <c r="N102" s="17"/>
      <c r="O102" s="17"/>
      <c r="P102" s="17"/>
      <c r="Q102" s="17"/>
      <c r="R102" s="17"/>
      <c r="S102" s="17"/>
    </row>
    <row r="103" spans="1:19">
      <c r="A103" s="17"/>
      <c r="B103" s="850">
        <v>5</v>
      </c>
      <c r="C103" s="851">
        <v>2000</v>
      </c>
      <c r="D103" s="851" t="s">
        <v>318</v>
      </c>
      <c r="E103" s="865">
        <v>88.6</v>
      </c>
      <c r="F103" s="851" t="s">
        <v>1000</v>
      </c>
      <c r="G103" s="851"/>
      <c r="H103" s="866">
        <v>0.88600000000000001</v>
      </c>
      <c r="I103" s="851" t="s">
        <v>459</v>
      </c>
      <c r="J103" s="533"/>
      <c r="K103" s="328"/>
      <c r="L103" s="328"/>
      <c r="M103" s="535"/>
      <c r="N103" s="17"/>
      <c r="O103" s="17"/>
      <c r="P103" s="17"/>
      <c r="Q103" s="17"/>
      <c r="R103" s="17"/>
      <c r="S103" s="17"/>
    </row>
    <row r="104" spans="1:19">
      <c r="A104" s="17"/>
      <c r="B104" s="850">
        <v>6</v>
      </c>
      <c r="C104" s="233">
        <v>2400</v>
      </c>
      <c r="D104" s="233" t="s">
        <v>318</v>
      </c>
      <c r="E104" s="852">
        <v>96</v>
      </c>
      <c r="F104" s="851" t="s">
        <v>1000</v>
      </c>
      <c r="G104" s="851"/>
      <c r="H104" s="853">
        <v>0.96</v>
      </c>
      <c r="I104" s="851" t="s">
        <v>459</v>
      </c>
      <c r="J104" s="533"/>
      <c r="K104" s="328" t="s">
        <v>1002</v>
      </c>
      <c r="L104" s="856">
        <v>0.5</v>
      </c>
      <c r="M104" s="535"/>
      <c r="N104" s="17"/>
      <c r="O104" s="17"/>
      <c r="P104" s="17"/>
      <c r="Q104" s="17"/>
      <c r="R104" s="17"/>
      <c r="S104" s="17"/>
    </row>
    <row r="105" spans="1:19">
      <c r="A105" s="17"/>
      <c r="B105" s="850">
        <v>7</v>
      </c>
      <c r="C105" s="867">
        <v>10000</v>
      </c>
      <c r="D105" s="851" t="s">
        <v>318</v>
      </c>
      <c r="E105" s="865">
        <v>200.1</v>
      </c>
      <c r="F105" s="851" t="s">
        <v>1000</v>
      </c>
      <c r="G105" s="851"/>
      <c r="H105" s="866">
        <v>2.0009999999999999</v>
      </c>
      <c r="I105" s="851" t="s">
        <v>459</v>
      </c>
      <c r="J105" s="533"/>
      <c r="K105" s="328"/>
      <c r="L105" s="328"/>
      <c r="M105" s="535"/>
      <c r="N105" s="17"/>
      <c r="O105" s="17"/>
      <c r="P105" s="17"/>
      <c r="Q105" s="17"/>
      <c r="R105" s="17"/>
      <c r="S105" s="17"/>
    </row>
    <row r="106" spans="1:19">
      <c r="A106" s="17"/>
      <c r="B106" s="850">
        <v>8</v>
      </c>
      <c r="C106" s="867">
        <v>18000</v>
      </c>
      <c r="D106" s="851" t="s">
        <v>318</v>
      </c>
      <c r="E106" s="865">
        <v>275.5</v>
      </c>
      <c r="F106" s="851" t="s">
        <v>1000</v>
      </c>
      <c r="G106" s="851"/>
      <c r="H106" s="866">
        <v>2.7549999999999999</v>
      </c>
      <c r="I106" s="851" t="s">
        <v>459</v>
      </c>
      <c r="J106" s="533"/>
      <c r="K106" s="328" t="s">
        <v>1003</v>
      </c>
      <c r="L106" s="857">
        <f>(INDEX(H99:H112,L100,1))*L104</f>
        <v>0.16500000000000001</v>
      </c>
      <c r="M106" s="535"/>
      <c r="N106" s="17"/>
      <c r="O106" s="17"/>
      <c r="P106" s="17"/>
      <c r="Q106" s="17"/>
      <c r="R106" s="17"/>
      <c r="S106" s="17"/>
    </row>
    <row r="107" spans="1:19">
      <c r="A107" s="17"/>
      <c r="B107" s="850"/>
      <c r="C107" s="868"/>
      <c r="D107" s="851"/>
      <c r="E107" s="852"/>
      <c r="F107" s="851"/>
      <c r="G107" s="851"/>
      <c r="H107" s="853"/>
      <c r="I107" s="851"/>
      <c r="J107" s="533"/>
      <c r="K107" s="328"/>
      <c r="L107" s="328"/>
      <c r="M107" s="535"/>
      <c r="N107" s="17"/>
      <c r="O107" s="17"/>
      <c r="P107" s="17"/>
      <c r="Q107" s="17"/>
      <c r="R107" s="17"/>
      <c r="S107" s="17"/>
    </row>
    <row r="108" spans="1:19">
      <c r="A108" s="17"/>
      <c r="B108" s="850"/>
      <c r="C108" s="868"/>
      <c r="D108" s="851"/>
      <c r="E108" s="852"/>
      <c r="F108" s="851" t="s">
        <v>9</v>
      </c>
      <c r="G108" s="851"/>
      <c r="H108" s="853"/>
      <c r="I108" s="851"/>
      <c r="J108" s="533"/>
      <c r="K108" s="328"/>
      <c r="L108" s="328"/>
      <c r="M108" s="535"/>
      <c r="N108" s="17" t="s">
        <v>9</v>
      </c>
      <c r="O108" s="17"/>
      <c r="P108" s="17"/>
      <c r="Q108" s="17"/>
      <c r="R108" s="17"/>
      <c r="S108" s="17"/>
    </row>
    <row r="109" spans="1:19">
      <c r="A109" s="17"/>
      <c r="B109" s="850"/>
      <c r="C109" s="868"/>
      <c r="D109" s="851"/>
      <c r="E109" s="852"/>
      <c r="F109" s="851"/>
      <c r="G109" s="851"/>
      <c r="H109" s="853"/>
      <c r="I109" s="851"/>
      <c r="J109" s="533"/>
      <c r="K109" s="328"/>
      <c r="L109" s="328"/>
      <c r="M109" s="535"/>
      <c r="N109" s="17"/>
      <c r="O109" s="17"/>
      <c r="P109" s="17"/>
      <c r="Q109" s="17"/>
      <c r="R109" s="17"/>
      <c r="S109" s="17"/>
    </row>
    <row r="110" spans="1:19">
      <c r="A110" s="17"/>
      <c r="B110" s="850"/>
      <c r="C110" s="868"/>
      <c r="D110" s="851"/>
      <c r="E110" s="852"/>
      <c r="F110" s="851"/>
      <c r="G110" s="851"/>
      <c r="H110" s="853"/>
      <c r="I110" s="851"/>
      <c r="J110" s="533"/>
      <c r="K110" s="328"/>
      <c r="L110" s="21" t="s">
        <v>70</v>
      </c>
      <c r="M110" s="535"/>
      <c r="N110" s="17"/>
      <c r="O110" s="17"/>
      <c r="P110" s="17"/>
      <c r="Q110" s="17"/>
      <c r="R110" s="17"/>
      <c r="S110" s="17"/>
    </row>
    <row r="111" spans="1:19">
      <c r="A111" s="17"/>
      <c r="B111" s="850"/>
      <c r="C111" s="868"/>
      <c r="D111" s="851"/>
      <c r="E111" s="852"/>
      <c r="F111" s="851"/>
      <c r="G111" s="851"/>
      <c r="H111" s="853"/>
      <c r="I111" s="851"/>
      <c r="J111" s="533" t="s">
        <v>1019</v>
      </c>
      <c r="K111" s="328"/>
      <c r="L111" s="328"/>
      <c r="M111" s="535"/>
      <c r="N111" s="17"/>
      <c r="O111" s="17"/>
      <c r="P111" s="17"/>
      <c r="Q111" s="17"/>
      <c r="R111" s="17"/>
      <c r="S111" s="17"/>
    </row>
    <row r="112" spans="1:19">
      <c r="A112" s="17"/>
      <c r="B112" s="858" t="s">
        <v>9</v>
      </c>
      <c r="C112" s="859" t="s">
        <v>9</v>
      </c>
      <c r="D112" s="859" t="s">
        <v>9</v>
      </c>
      <c r="E112" s="860"/>
      <c r="F112" s="859"/>
      <c r="G112" s="859"/>
      <c r="H112" s="861"/>
      <c r="I112" s="859"/>
      <c r="J112" s="538" t="s">
        <v>1020</v>
      </c>
      <c r="K112" s="539"/>
      <c r="L112" s="539"/>
      <c r="M112" s="541"/>
      <c r="N112" s="17"/>
      <c r="O112" s="17"/>
      <c r="P112" s="17"/>
      <c r="Q112" s="17"/>
      <c r="R112" s="17"/>
      <c r="S112" s="17"/>
    </row>
    <row r="113" spans="1:19">
      <c r="A113" s="17"/>
      <c r="B113" s="17"/>
      <c r="C113" s="17"/>
      <c r="D113" s="17"/>
      <c r="E113" s="17"/>
      <c r="F113" s="17"/>
      <c r="G113" s="17"/>
      <c r="H113" s="17"/>
      <c r="I113" s="17"/>
      <c r="J113" s="17"/>
      <c r="K113" s="17"/>
      <c r="L113" s="17"/>
      <c r="M113" s="17"/>
      <c r="N113" s="17"/>
      <c r="O113" s="17"/>
      <c r="P113" s="17"/>
      <c r="Q113" s="17"/>
      <c r="R113" s="17"/>
      <c r="S113" s="17"/>
    </row>
    <row r="114" spans="1:19">
      <c r="A114" s="17"/>
      <c r="B114" s="17" t="s">
        <v>9</v>
      </c>
      <c r="C114" s="17"/>
      <c r="D114" s="17"/>
      <c r="E114" s="17"/>
      <c r="F114" s="17"/>
      <c r="G114" s="17"/>
      <c r="H114" s="17"/>
      <c r="I114" s="17"/>
      <c r="J114" s="17"/>
      <c r="K114" s="17"/>
      <c r="L114" s="17"/>
      <c r="M114" s="17"/>
      <c r="N114" s="17"/>
      <c r="O114" s="17"/>
      <c r="P114" s="17"/>
      <c r="Q114" s="17"/>
      <c r="R114" s="17"/>
      <c r="S114" s="17"/>
    </row>
    <row r="115" spans="1:19">
      <c r="A115" s="17"/>
      <c r="B115" s="17"/>
      <c r="C115" s="17"/>
      <c r="D115" s="17"/>
      <c r="E115" s="17"/>
      <c r="F115" s="17"/>
      <c r="G115" s="17"/>
      <c r="H115" s="17"/>
      <c r="I115" s="17"/>
      <c r="J115" s="17"/>
      <c r="K115" s="17"/>
      <c r="L115" s="17"/>
      <c r="M115" s="17"/>
      <c r="N115" s="17"/>
      <c r="O115" s="17"/>
      <c r="P115" s="17"/>
      <c r="Q115" s="17"/>
      <c r="R115" s="17"/>
      <c r="S115" s="17"/>
    </row>
    <row r="116" spans="1:19">
      <c r="A116" s="17"/>
      <c r="B116" s="840" t="s">
        <v>1021</v>
      </c>
      <c r="C116" s="841"/>
      <c r="D116" s="841"/>
      <c r="E116" s="841"/>
      <c r="F116" s="841"/>
      <c r="G116" s="841"/>
      <c r="H116" s="841"/>
      <c r="I116" s="841"/>
      <c r="J116" s="841"/>
      <c r="K116" s="841"/>
      <c r="L116" s="841"/>
      <c r="M116" s="842"/>
      <c r="N116" s="17"/>
      <c r="O116" s="17"/>
      <c r="P116" s="17"/>
      <c r="Q116" s="17"/>
      <c r="R116" s="17"/>
      <c r="S116" s="17"/>
    </row>
    <row r="117" spans="1:19">
      <c r="A117" s="17"/>
      <c r="B117" s="843"/>
      <c r="C117" s="302" t="s">
        <v>1022</v>
      </c>
      <c r="D117" s="302"/>
      <c r="E117" s="302"/>
      <c r="F117" s="302"/>
      <c r="G117" s="302"/>
      <c r="H117" s="302"/>
      <c r="I117" s="302"/>
      <c r="J117" s="302"/>
      <c r="K117" s="302"/>
      <c r="L117" s="302"/>
      <c r="M117" s="426"/>
      <c r="N117" s="17"/>
      <c r="O117" s="17"/>
      <c r="P117" s="17"/>
      <c r="Q117" s="17"/>
      <c r="R117" s="17"/>
      <c r="S117" s="17"/>
    </row>
    <row r="118" spans="1:19">
      <c r="A118" s="17"/>
      <c r="B118" s="843"/>
      <c r="C118" s="302" t="s">
        <v>1023</v>
      </c>
      <c r="D118" s="302"/>
      <c r="E118" s="302"/>
      <c r="F118" s="302"/>
      <c r="G118" s="302"/>
      <c r="H118" s="302"/>
      <c r="I118" s="302"/>
      <c r="J118" s="302"/>
      <c r="K118" s="302"/>
      <c r="L118" s="302"/>
      <c r="M118" s="426"/>
      <c r="N118" s="17"/>
      <c r="O118" s="17"/>
      <c r="P118" s="17"/>
      <c r="Q118" s="17"/>
      <c r="R118" s="17"/>
      <c r="S118" s="17"/>
    </row>
    <row r="119" spans="1:19">
      <c r="A119" s="17"/>
      <c r="B119" s="844"/>
      <c r="C119" s="379" t="s">
        <v>1018</v>
      </c>
      <c r="D119" s="379"/>
      <c r="E119" s="379"/>
      <c r="F119" s="379"/>
      <c r="G119" s="379"/>
      <c r="H119" s="379"/>
      <c r="I119" s="379"/>
      <c r="J119" s="379"/>
      <c r="K119" s="379"/>
      <c r="L119" s="379"/>
      <c r="M119" s="417"/>
      <c r="N119" s="17"/>
      <c r="O119" s="17"/>
      <c r="P119" s="17"/>
      <c r="Q119" s="17"/>
      <c r="R119" s="17"/>
      <c r="S119" s="17"/>
    </row>
    <row r="120" spans="1:19">
      <c r="A120" s="17"/>
      <c r="B120" s="845" t="s">
        <v>996</v>
      </c>
      <c r="C120" s="846" t="s">
        <v>997</v>
      </c>
      <c r="D120" s="847"/>
      <c r="E120" s="848" t="s">
        <v>998</v>
      </c>
      <c r="F120" s="847"/>
      <c r="G120" s="847"/>
      <c r="H120" s="846" t="s">
        <v>999</v>
      </c>
      <c r="I120" s="847"/>
      <c r="J120" s="863"/>
      <c r="K120" s="531"/>
      <c r="L120" s="531"/>
      <c r="M120" s="532"/>
      <c r="N120" s="17"/>
      <c r="O120" s="17"/>
      <c r="P120" s="17"/>
      <c r="Q120" s="17"/>
      <c r="R120" s="17"/>
      <c r="S120" s="17"/>
    </row>
    <row r="121" spans="1:19">
      <c r="A121" s="17"/>
      <c r="B121" s="850">
        <v>1</v>
      </c>
      <c r="C121" s="233">
        <v>30</v>
      </c>
      <c r="D121" s="233" t="s">
        <v>318</v>
      </c>
      <c r="E121" s="852">
        <v>8</v>
      </c>
      <c r="F121" s="851" t="s">
        <v>1000</v>
      </c>
      <c r="G121" s="851" t="s">
        <v>9</v>
      </c>
      <c r="H121" s="853">
        <v>0.08</v>
      </c>
      <c r="I121" s="851" t="s">
        <v>459</v>
      </c>
      <c r="J121" s="533"/>
      <c r="K121" s="328" t="s">
        <v>9</v>
      </c>
      <c r="L121" s="328"/>
      <c r="M121" s="535"/>
      <c r="N121" s="17"/>
      <c r="O121" s="17"/>
      <c r="P121" s="17"/>
      <c r="Q121" s="17"/>
      <c r="R121" s="17"/>
      <c r="S121" s="17"/>
    </row>
    <row r="122" spans="1:19">
      <c r="A122" s="17"/>
      <c r="B122" s="850">
        <v>2</v>
      </c>
      <c r="C122" s="233">
        <v>145</v>
      </c>
      <c r="D122" s="233" t="s">
        <v>318</v>
      </c>
      <c r="E122" s="852">
        <v>15</v>
      </c>
      <c r="F122" s="851" t="s">
        <v>1000</v>
      </c>
      <c r="G122" s="851"/>
      <c r="H122" s="853">
        <v>0.15</v>
      </c>
      <c r="I122" s="851" t="s">
        <v>459</v>
      </c>
      <c r="J122" s="533"/>
      <c r="K122" s="328" t="s">
        <v>996</v>
      </c>
      <c r="L122" s="55">
        <v>7</v>
      </c>
      <c r="M122" s="535"/>
      <c r="N122" s="17"/>
      <c r="O122" s="17"/>
      <c r="P122" s="17"/>
      <c r="Q122" s="17"/>
      <c r="R122" s="17"/>
      <c r="S122" s="17"/>
    </row>
    <row r="123" spans="1:19">
      <c r="A123" s="17"/>
      <c r="B123" s="850">
        <v>3</v>
      </c>
      <c r="C123" s="233">
        <v>435</v>
      </c>
      <c r="D123" s="233" t="s">
        <v>318</v>
      </c>
      <c r="E123" s="852">
        <v>24</v>
      </c>
      <c r="F123" s="851" t="s">
        <v>1000</v>
      </c>
      <c r="G123" s="851"/>
      <c r="H123" s="853">
        <v>0.24</v>
      </c>
      <c r="I123" s="851" t="s">
        <v>459</v>
      </c>
      <c r="J123" s="533"/>
      <c r="K123" s="328"/>
      <c r="L123" s="328"/>
      <c r="M123" s="535"/>
      <c r="N123" s="17"/>
      <c r="O123" s="17"/>
      <c r="P123" s="17"/>
      <c r="Q123" s="17"/>
      <c r="R123" s="17"/>
      <c r="S123" s="17"/>
    </row>
    <row r="124" spans="1:19">
      <c r="A124" s="17"/>
      <c r="B124" s="850">
        <v>4</v>
      </c>
      <c r="C124" s="233">
        <v>1270</v>
      </c>
      <c r="D124" s="233" t="s">
        <v>318</v>
      </c>
      <c r="E124" s="852">
        <v>57.5</v>
      </c>
      <c r="F124" s="851" t="s">
        <v>1000</v>
      </c>
      <c r="G124" s="851"/>
      <c r="H124" s="869">
        <v>0.57499999999999996</v>
      </c>
      <c r="I124" s="851" t="s">
        <v>459</v>
      </c>
      <c r="J124" s="533"/>
      <c r="K124" s="328" t="s">
        <v>313</v>
      </c>
      <c r="L124" s="855">
        <f>INDEX(C121:C134,L122,1)</f>
        <v>10000</v>
      </c>
      <c r="M124" s="535"/>
      <c r="N124" s="17"/>
      <c r="O124" s="17"/>
      <c r="P124" s="17"/>
      <c r="Q124" s="17"/>
      <c r="R124" s="17"/>
      <c r="S124" s="17"/>
    </row>
    <row r="125" spans="1:19">
      <c r="A125" s="17"/>
      <c r="B125" s="850">
        <v>5</v>
      </c>
      <c r="C125" s="851">
        <v>2000</v>
      </c>
      <c r="D125" s="851" t="s">
        <v>318</v>
      </c>
      <c r="E125" s="865">
        <v>65.599999999999994</v>
      </c>
      <c r="F125" s="851" t="s">
        <v>1000</v>
      </c>
      <c r="G125" s="851"/>
      <c r="H125" s="866">
        <v>0.65600000000000003</v>
      </c>
      <c r="I125" s="851" t="s">
        <v>459</v>
      </c>
      <c r="J125" s="533"/>
      <c r="K125" s="328"/>
      <c r="L125" s="328"/>
      <c r="M125" s="535"/>
      <c r="N125" s="17"/>
      <c r="O125" s="17"/>
      <c r="P125" s="17"/>
      <c r="Q125" s="17"/>
      <c r="R125" s="17"/>
      <c r="S125" s="17"/>
    </row>
    <row r="126" spans="1:19">
      <c r="A126" s="17"/>
      <c r="B126" s="850">
        <v>6</v>
      </c>
      <c r="C126" s="233">
        <v>2400</v>
      </c>
      <c r="D126" s="233" t="s">
        <v>318</v>
      </c>
      <c r="E126" s="852">
        <v>68.5</v>
      </c>
      <c r="F126" s="851" t="s">
        <v>1000</v>
      </c>
      <c r="G126" s="851"/>
      <c r="H126" s="869">
        <v>0.68500000000000005</v>
      </c>
      <c r="I126" s="851" t="s">
        <v>459</v>
      </c>
      <c r="J126" s="533"/>
      <c r="K126" s="328" t="s">
        <v>1002</v>
      </c>
      <c r="L126" s="856">
        <v>0.5</v>
      </c>
      <c r="M126" s="535"/>
      <c r="N126" s="17"/>
      <c r="O126" s="17"/>
      <c r="P126" s="17"/>
      <c r="Q126" s="17"/>
      <c r="R126" s="17"/>
      <c r="S126" s="17"/>
    </row>
    <row r="127" spans="1:19">
      <c r="A127" s="17"/>
      <c r="B127" s="850">
        <v>7</v>
      </c>
      <c r="C127" s="867">
        <v>10000</v>
      </c>
      <c r="D127" s="851" t="s">
        <v>318</v>
      </c>
      <c r="E127" s="865">
        <v>91.8</v>
      </c>
      <c r="F127" s="851" t="s">
        <v>1000</v>
      </c>
      <c r="G127" s="851"/>
      <c r="H127" s="866">
        <v>0.91800000000000004</v>
      </c>
      <c r="I127" s="851" t="s">
        <v>459</v>
      </c>
      <c r="J127" s="533"/>
      <c r="K127" s="328"/>
      <c r="L127" s="328"/>
      <c r="M127" s="535"/>
      <c r="N127" s="17"/>
      <c r="O127" s="17"/>
      <c r="P127" s="17"/>
      <c r="Q127" s="17"/>
      <c r="R127" s="17"/>
      <c r="S127" s="17"/>
    </row>
    <row r="128" spans="1:19">
      <c r="A128" s="17"/>
      <c r="B128" s="850">
        <v>8</v>
      </c>
      <c r="C128" s="867">
        <v>18000</v>
      </c>
      <c r="D128" s="851" t="s">
        <v>318</v>
      </c>
      <c r="E128" s="865">
        <v>124.6</v>
      </c>
      <c r="F128" s="851" t="s">
        <v>1000</v>
      </c>
      <c r="G128" s="851"/>
      <c r="H128" s="866">
        <v>1.246</v>
      </c>
      <c r="I128" s="851" t="s">
        <v>459</v>
      </c>
      <c r="J128" s="533"/>
      <c r="K128" s="328" t="s">
        <v>1003</v>
      </c>
      <c r="L128" s="857">
        <f>(INDEX(H121:H134,L122,1))*L126</f>
        <v>0.45900000000000002</v>
      </c>
      <c r="M128" s="535"/>
      <c r="N128" s="17"/>
      <c r="O128" s="17"/>
      <c r="P128" s="17"/>
      <c r="Q128" s="17"/>
      <c r="R128" s="17"/>
      <c r="S128" s="17"/>
    </row>
    <row r="129" spans="1:19">
      <c r="A129" s="17"/>
      <c r="B129" s="850"/>
      <c r="C129" s="868"/>
      <c r="D129" s="851"/>
      <c r="E129" s="852"/>
      <c r="F129" s="851"/>
      <c r="G129" s="851"/>
      <c r="H129" s="853"/>
      <c r="I129" s="851"/>
      <c r="J129" s="533"/>
      <c r="K129" s="328"/>
      <c r="L129" s="328"/>
      <c r="M129" s="535"/>
      <c r="N129" s="17"/>
      <c r="O129" s="17"/>
      <c r="P129" s="17"/>
      <c r="Q129" s="17"/>
      <c r="R129" s="17"/>
      <c r="S129" s="17"/>
    </row>
    <row r="130" spans="1:19">
      <c r="A130" s="17"/>
      <c r="B130" s="850"/>
      <c r="C130" s="868"/>
      <c r="D130" s="851"/>
      <c r="E130" s="852"/>
      <c r="F130" s="851" t="s">
        <v>9</v>
      </c>
      <c r="G130" s="851"/>
      <c r="H130" s="853"/>
      <c r="I130" s="851"/>
      <c r="J130" s="533"/>
      <c r="K130" s="328"/>
      <c r="L130" s="328"/>
      <c r="M130" s="535"/>
      <c r="N130" s="17"/>
      <c r="O130" s="17"/>
      <c r="P130" s="17"/>
      <c r="Q130" s="17"/>
      <c r="R130" s="17"/>
      <c r="S130" s="17"/>
    </row>
    <row r="131" spans="1:19">
      <c r="A131" s="17"/>
      <c r="B131" s="850"/>
      <c r="C131" s="868"/>
      <c r="D131" s="851"/>
      <c r="E131" s="852"/>
      <c r="F131" s="851"/>
      <c r="G131" s="851"/>
      <c r="H131" s="853"/>
      <c r="I131" s="851"/>
      <c r="J131" s="533"/>
      <c r="K131" s="328"/>
      <c r="L131" s="328"/>
      <c r="M131" s="535"/>
      <c r="N131" s="17"/>
      <c r="O131" s="17"/>
      <c r="P131" s="17"/>
      <c r="Q131" s="17"/>
      <c r="R131" s="17"/>
      <c r="S131" s="17"/>
    </row>
    <row r="132" spans="1:19">
      <c r="A132" s="17"/>
      <c r="B132" s="850"/>
      <c r="C132" s="868"/>
      <c r="D132" s="851"/>
      <c r="E132" s="852"/>
      <c r="F132" s="851"/>
      <c r="G132" s="851"/>
      <c r="H132" s="853"/>
      <c r="I132" s="851"/>
      <c r="J132" s="533"/>
      <c r="K132" s="328"/>
      <c r="L132" s="21" t="s">
        <v>70</v>
      </c>
      <c r="M132" s="535"/>
      <c r="N132" s="17"/>
      <c r="O132" s="17"/>
      <c r="P132" s="17"/>
      <c r="Q132" s="17"/>
      <c r="R132" s="17"/>
      <c r="S132" s="17"/>
    </row>
    <row r="133" spans="1:19">
      <c r="A133" s="17"/>
      <c r="B133" s="850"/>
      <c r="C133" s="868"/>
      <c r="D133" s="851"/>
      <c r="E133" s="852"/>
      <c r="F133" s="851"/>
      <c r="G133" s="851"/>
      <c r="H133" s="853"/>
      <c r="I133" s="851"/>
      <c r="J133" s="533" t="s">
        <v>1024</v>
      </c>
      <c r="K133" s="328"/>
      <c r="L133" s="328"/>
      <c r="M133" s="535"/>
      <c r="N133" s="17"/>
      <c r="O133" s="17"/>
      <c r="P133" s="17"/>
      <c r="Q133" s="17"/>
      <c r="R133" s="17"/>
      <c r="S133" s="17"/>
    </row>
    <row r="134" spans="1:19">
      <c r="A134" s="17"/>
      <c r="B134" s="858" t="s">
        <v>9</v>
      </c>
      <c r="C134" s="859" t="s">
        <v>9</v>
      </c>
      <c r="D134" s="859" t="s">
        <v>9</v>
      </c>
      <c r="E134" s="860"/>
      <c r="F134" s="859"/>
      <c r="G134" s="859"/>
      <c r="H134" s="861"/>
      <c r="I134" s="859"/>
      <c r="J134" s="538" t="s">
        <v>1020</v>
      </c>
      <c r="K134" s="539"/>
      <c r="L134" s="539"/>
      <c r="M134" s="541"/>
      <c r="N134" s="17"/>
      <c r="O134" s="17"/>
      <c r="P134" s="17"/>
      <c r="Q134" s="17"/>
      <c r="R134" s="17"/>
      <c r="S134" s="17"/>
    </row>
    <row r="135" spans="1:19">
      <c r="A135" s="17"/>
      <c r="B135" s="17"/>
      <c r="C135" s="17"/>
      <c r="D135" s="17"/>
      <c r="E135" s="17"/>
      <c r="F135" s="17"/>
      <c r="G135" s="17"/>
      <c r="H135" s="17"/>
      <c r="I135" s="17"/>
      <c r="J135" s="17"/>
      <c r="K135" s="17"/>
      <c r="L135" s="17"/>
      <c r="M135" s="17"/>
      <c r="N135" s="17"/>
      <c r="O135" s="17"/>
      <c r="P135" s="17"/>
      <c r="Q135" s="17"/>
      <c r="R135" s="17"/>
      <c r="S135" s="17"/>
    </row>
    <row r="136" spans="1:19">
      <c r="A136" s="17"/>
      <c r="B136" s="17"/>
      <c r="C136" s="17"/>
      <c r="D136" s="17"/>
      <c r="E136" s="17"/>
      <c r="F136" s="17"/>
      <c r="G136" s="17"/>
      <c r="H136" s="17"/>
      <c r="I136" s="17"/>
      <c r="J136" s="17"/>
      <c r="K136" s="17"/>
      <c r="L136" s="17"/>
      <c r="M136" s="17"/>
      <c r="N136" s="17"/>
      <c r="O136" s="17"/>
      <c r="P136" s="17"/>
      <c r="Q136" s="17"/>
      <c r="R136" s="17"/>
      <c r="S136" s="17"/>
    </row>
    <row r="137" spans="1:19">
      <c r="A137" s="17"/>
      <c r="B137" s="17"/>
      <c r="C137" s="17"/>
      <c r="D137" s="17"/>
      <c r="E137" s="17"/>
      <c r="F137" s="17"/>
      <c r="G137" s="17"/>
      <c r="H137" s="17"/>
      <c r="I137" s="17"/>
      <c r="J137" s="17"/>
      <c r="K137" s="17"/>
      <c r="L137" s="17"/>
      <c r="M137" s="17"/>
      <c r="N137" s="17"/>
      <c r="O137" s="17"/>
      <c r="P137" s="17"/>
      <c r="Q137" s="17"/>
      <c r="R137" s="17"/>
      <c r="S137" s="17"/>
    </row>
    <row r="138" spans="1:19">
      <c r="A138" s="17"/>
      <c r="B138" s="17"/>
      <c r="C138" s="17"/>
      <c r="D138" s="17"/>
      <c r="E138" s="17"/>
      <c r="F138" s="17"/>
      <c r="G138" s="17"/>
      <c r="H138" s="17"/>
      <c r="I138" s="17"/>
      <c r="J138" s="17"/>
      <c r="K138" s="17"/>
      <c r="L138" s="17"/>
      <c r="M138" s="17"/>
      <c r="N138" s="17"/>
      <c r="O138" s="17"/>
      <c r="P138" s="17"/>
      <c r="Q138" s="17"/>
      <c r="R138" s="17"/>
      <c r="S138" s="17"/>
    </row>
    <row r="139" spans="1:19">
      <c r="A139" s="17"/>
      <c r="B139" s="17"/>
      <c r="C139" s="17"/>
      <c r="D139" s="17"/>
      <c r="E139" s="17"/>
      <c r="F139" s="17"/>
      <c r="G139" s="17"/>
      <c r="H139" s="17"/>
      <c r="I139" s="17"/>
      <c r="J139" s="17"/>
      <c r="K139" s="17"/>
      <c r="L139" s="17"/>
      <c r="M139" s="17"/>
      <c r="N139" s="17"/>
      <c r="O139" s="17"/>
      <c r="P139" s="17"/>
      <c r="Q139" s="17"/>
      <c r="R139" s="17"/>
      <c r="S139" s="17"/>
    </row>
    <row r="140" spans="1:19">
      <c r="A140" s="17"/>
      <c r="B140" s="17"/>
      <c r="C140" s="17"/>
      <c r="D140" s="17"/>
      <c r="E140" s="17"/>
      <c r="F140" s="17"/>
      <c r="G140" s="17"/>
      <c r="H140" s="17"/>
      <c r="I140" s="17"/>
      <c r="J140" s="17"/>
      <c r="K140" s="17"/>
      <c r="L140" s="17"/>
      <c r="M140" s="17"/>
      <c r="N140" s="17"/>
      <c r="O140" s="17"/>
      <c r="P140" s="17"/>
      <c r="Q140" s="17"/>
      <c r="R140" s="17"/>
      <c r="S140" s="17"/>
    </row>
    <row r="141" spans="1:19">
      <c r="A141" s="17"/>
      <c r="B141" s="17"/>
      <c r="C141" s="17"/>
      <c r="D141" s="17"/>
      <c r="E141" s="17"/>
      <c r="F141" s="17"/>
      <c r="G141" s="17"/>
      <c r="H141" s="17"/>
      <c r="I141" s="17"/>
      <c r="J141" s="17"/>
      <c r="K141" s="17"/>
      <c r="L141" s="17"/>
      <c r="M141" s="17"/>
      <c r="N141" s="17"/>
      <c r="O141" s="17"/>
      <c r="P141" s="17"/>
      <c r="Q141" s="17"/>
      <c r="R141" s="17"/>
      <c r="S141" s="17"/>
    </row>
    <row r="142" spans="1:19">
      <c r="A142" s="17"/>
      <c r="B142" s="17"/>
      <c r="C142" s="17"/>
      <c r="D142" s="17"/>
      <c r="E142" s="17"/>
      <c r="F142" s="17"/>
      <c r="G142" s="17"/>
      <c r="H142" s="17"/>
      <c r="I142" s="17"/>
      <c r="J142" s="17"/>
      <c r="K142" s="17"/>
      <c r="L142" s="17"/>
      <c r="M142" s="17"/>
      <c r="N142" s="17"/>
      <c r="O142" s="17"/>
      <c r="P142" s="17"/>
      <c r="Q142" s="17"/>
      <c r="R142" s="17"/>
      <c r="S142" s="17"/>
    </row>
    <row r="143" spans="1:19">
      <c r="A143" s="17"/>
      <c r="B143" s="17"/>
      <c r="C143" s="17"/>
      <c r="D143" s="17"/>
      <c r="E143" s="17"/>
      <c r="F143" s="17"/>
      <c r="G143" s="17"/>
      <c r="H143" s="17"/>
      <c r="I143" s="17"/>
      <c r="J143" s="17"/>
      <c r="K143" s="17"/>
      <c r="L143" s="17"/>
      <c r="M143" s="17"/>
      <c r="N143" s="17"/>
      <c r="O143" s="17"/>
      <c r="P143" s="17"/>
      <c r="Q143" s="17"/>
      <c r="R143" s="17"/>
      <c r="S143" s="17"/>
    </row>
    <row r="144" spans="1:19">
      <c r="A144" s="17"/>
      <c r="B144" s="17"/>
      <c r="C144" s="17"/>
      <c r="D144" s="17"/>
      <c r="E144" s="17"/>
      <c r="F144" s="17"/>
      <c r="G144" s="17"/>
      <c r="H144" s="17"/>
      <c r="I144" s="17"/>
      <c r="J144" s="17"/>
      <c r="K144" s="17"/>
      <c r="L144" s="17"/>
      <c r="M144" s="17"/>
      <c r="N144" s="17"/>
      <c r="O144" s="17"/>
      <c r="P144" s="17"/>
      <c r="Q144" s="17"/>
      <c r="R144" s="17"/>
      <c r="S144" s="17"/>
    </row>
    <row r="145" spans="1:19">
      <c r="A145" s="17"/>
      <c r="B145" s="17"/>
      <c r="C145" s="17"/>
      <c r="D145" s="17"/>
      <c r="E145" s="17"/>
      <c r="F145" s="17"/>
      <c r="G145" s="17"/>
      <c r="H145" s="17"/>
      <c r="I145" s="17"/>
      <c r="J145" s="17"/>
      <c r="K145" s="17"/>
      <c r="L145" s="17"/>
      <c r="M145" s="17"/>
      <c r="N145" s="17"/>
      <c r="O145" s="17"/>
      <c r="P145" s="17"/>
      <c r="Q145" s="17"/>
      <c r="R145" s="17"/>
      <c r="S145" s="17"/>
    </row>
    <row r="146" spans="1:19">
      <c r="A146" s="17"/>
      <c r="B146" s="17"/>
      <c r="C146" s="17"/>
      <c r="D146" s="17"/>
      <c r="E146" s="17"/>
      <c r="F146" s="17"/>
      <c r="G146" s="17"/>
      <c r="H146" s="17"/>
      <c r="I146" s="17"/>
      <c r="J146" s="17"/>
      <c r="K146" s="17"/>
      <c r="L146" s="17"/>
      <c r="M146" s="17"/>
      <c r="N146" s="17"/>
      <c r="O146" s="17"/>
      <c r="P146" s="17"/>
      <c r="Q146" s="17"/>
      <c r="R146" s="17"/>
      <c r="S146" s="17"/>
    </row>
    <row r="147" spans="1:19">
      <c r="A147" s="17"/>
      <c r="B147" s="17"/>
      <c r="C147" s="17"/>
      <c r="D147" s="17"/>
      <c r="E147" s="17"/>
      <c r="F147" s="17"/>
      <c r="G147" s="17"/>
      <c r="H147" s="17"/>
      <c r="I147" s="17"/>
      <c r="J147" s="17"/>
      <c r="K147" s="17"/>
      <c r="L147" s="17"/>
      <c r="M147" s="17"/>
      <c r="N147" s="17"/>
      <c r="O147" s="17"/>
      <c r="P147" s="17"/>
      <c r="Q147" s="17"/>
      <c r="R147" s="17"/>
      <c r="S147" s="17"/>
    </row>
    <row r="148" spans="1:19">
      <c r="A148" s="17"/>
      <c r="B148" s="17"/>
      <c r="C148" s="17"/>
      <c r="D148" s="17"/>
      <c r="E148" s="17"/>
      <c r="F148" s="17"/>
      <c r="G148" s="17"/>
      <c r="H148" s="17"/>
      <c r="I148" s="17"/>
      <c r="J148" s="17"/>
      <c r="K148" s="17"/>
      <c r="L148" s="17"/>
      <c r="M148" s="17"/>
      <c r="N148" s="17"/>
      <c r="O148" s="17"/>
      <c r="P148" s="17"/>
      <c r="Q148" s="17"/>
      <c r="R148" s="17"/>
      <c r="S148" s="17"/>
    </row>
    <row r="149" spans="1:19">
      <c r="A149" s="17"/>
      <c r="B149" s="17"/>
      <c r="C149" s="17"/>
      <c r="D149" s="17"/>
      <c r="E149" s="17"/>
      <c r="F149" s="17"/>
      <c r="G149" s="17"/>
      <c r="H149" s="17"/>
      <c r="I149" s="17"/>
      <c r="J149" s="17"/>
      <c r="K149" s="17"/>
      <c r="L149" s="17"/>
      <c r="M149" s="17"/>
      <c r="N149" s="17"/>
      <c r="O149" s="17"/>
      <c r="P149" s="17"/>
      <c r="Q149" s="17"/>
      <c r="R149" s="17"/>
      <c r="S149" s="17"/>
    </row>
    <row r="150" spans="1:19">
      <c r="A150" s="17"/>
      <c r="B150" s="17"/>
      <c r="C150" s="17"/>
      <c r="D150" s="17"/>
      <c r="E150" s="17"/>
      <c r="F150" s="17"/>
      <c r="G150" s="17"/>
      <c r="H150" s="17"/>
      <c r="I150" s="17"/>
      <c r="J150" s="17"/>
      <c r="K150" s="17"/>
      <c r="L150" s="17"/>
      <c r="M150" s="17"/>
      <c r="N150" s="17"/>
      <c r="O150" s="17"/>
      <c r="P150" s="17"/>
      <c r="Q150" s="17"/>
      <c r="R150" s="17"/>
      <c r="S150" s="17"/>
    </row>
  </sheetData>
  <hyperlinks>
    <hyperlink ref="G10" r:id="rId1"/>
    <hyperlink ref="G13" r:id="rId2"/>
    <hyperlink ref="G17" r:id="rId3"/>
    <hyperlink ref="G19" r:id="rId4"/>
    <hyperlink ref="G22" r:id="rId5"/>
    <hyperlink ref="G24" r:id="rId6" location="frequency"/>
  </hyperlinks>
  <pageMargins left="0.75" right="0.75" top="1" bottom="1" header="0.51180555555555496" footer="0.51180555555555496"/>
  <pageSetup paperSize="0" scale="0" firstPageNumber="0" orientation="portrait" usePrinterDefaults="0" horizontalDpi="0" verticalDpi="0" copies="0"/>
  <drawing r:id="rId7"/>
  <legacyDrawing r:id="rId8"/>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X54"/>
  <sheetViews>
    <sheetView zoomScaleNormal="100" workbookViewId="0">
      <selection activeCell="N39" sqref="N39"/>
    </sheetView>
  </sheetViews>
  <sheetFormatPr defaultRowHeight="12.75"/>
  <cols>
    <col min="11" max="11" width="10.5703125"/>
    <col min="16" max="16" width="1.7109375"/>
    <col min="17" max="17" width="10.85546875"/>
  </cols>
  <sheetData>
    <row r="1" spans="1:24" ht="18">
      <c r="A1" s="43" t="s">
        <v>1025</v>
      </c>
      <c r="B1" s="9"/>
      <c r="C1" s="9"/>
      <c r="D1" s="9"/>
      <c r="E1" s="9"/>
      <c r="F1" s="9"/>
      <c r="G1" s="9"/>
      <c r="H1" s="9"/>
      <c r="I1" s="9"/>
      <c r="J1" s="9"/>
      <c r="K1" s="9"/>
      <c r="L1" s="9"/>
      <c r="M1" s="9"/>
      <c r="N1" s="9"/>
      <c r="O1" s="9"/>
      <c r="P1" s="9"/>
      <c r="Q1" s="9"/>
      <c r="R1" s="9"/>
      <c r="S1" s="9"/>
      <c r="T1" s="9"/>
      <c r="U1" s="9"/>
      <c r="V1" s="9"/>
      <c r="W1" s="9"/>
      <c r="X1" s="9"/>
    </row>
    <row r="2" spans="1:24">
      <c r="A2" s="17"/>
      <c r="B2" s="17"/>
      <c r="C2" s="17"/>
      <c r="D2" s="17"/>
      <c r="E2" s="17"/>
      <c r="F2" s="17"/>
      <c r="G2" s="17"/>
      <c r="H2" s="171"/>
      <c r="I2" s="171"/>
      <c r="J2" s="171"/>
      <c r="K2" s="171"/>
      <c r="L2" s="171"/>
      <c r="M2" s="171"/>
      <c r="N2" s="171"/>
      <c r="O2" s="171"/>
      <c r="P2" s="171"/>
      <c r="Q2" s="171"/>
      <c r="R2" s="171"/>
      <c r="S2" s="171"/>
      <c r="T2" s="17"/>
      <c r="U2" s="17"/>
      <c r="V2" s="17"/>
      <c r="W2" s="17"/>
      <c r="X2" s="17"/>
    </row>
    <row r="3" spans="1:24">
      <c r="A3" s="17"/>
      <c r="B3" s="21" t="s">
        <v>70</v>
      </c>
      <c r="C3" s="17"/>
      <c r="D3" s="17"/>
      <c r="E3" s="17"/>
      <c r="F3" s="17"/>
      <c r="G3" s="17"/>
      <c r="H3" s="171"/>
      <c r="I3" s="171"/>
      <c r="J3" s="171"/>
      <c r="K3" s="171"/>
      <c r="L3" s="171"/>
      <c r="M3" s="171"/>
      <c r="N3" s="171"/>
      <c r="O3" s="171"/>
      <c r="P3" s="171"/>
      <c r="Q3" s="171"/>
      <c r="R3" s="171"/>
      <c r="S3" s="171"/>
      <c r="T3" s="17"/>
      <c r="U3" s="17"/>
      <c r="V3" s="17"/>
      <c r="W3" s="17"/>
      <c r="X3" s="17"/>
    </row>
    <row r="4" spans="1:24">
      <c r="A4" s="17"/>
      <c r="B4" s="38"/>
      <c r="C4" s="17"/>
      <c r="D4" s="17"/>
      <c r="E4" s="17"/>
      <c r="F4" s="17"/>
      <c r="G4" s="17"/>
      <c r="H4" s="171"/>
      <c r="I4" s="171"/>
      <c r="J4" s="171"/>
      <c r="K4" s="171"/>
      <c r="L4" s="171"/>
      <c r="M4" s="171"/>
      <c r="N4" s="171"/>
      <c r="O4" s="171"/>
      <c r="P4" s="171"/>
      <c r="Q4" s="171"/>
      <c r="R4" s="171"/>
      <c r="S4" s="171"/>
      <c r="T4" s="17"/>
      <c r="U4" s="17"/>
      <c r="V4" s="17"/>
      <c r="W4" s="17"/>
      <c r="X4" s="17"/>
    </row>
    <row r="5" spans="1:24">
      <c r="A5" s="17"/>
      <c r="B5" s="38"/>
      <c r="C5" s="17"/>
      <c r="D5" s="17"/>
      <c r="E5" s="17"/>
      <c r="F5" s="17"/>
      <c r="G5" s="17"/>
      <c r="H5" s="171"/>
      <c r="I5" s="171"/>
      <c r="J5" s="171"/>
      <c r="K5" s="171"/>
      <c r="L5" s="171"/>
      <c r="M5" s="171"/>
      <c r="N5" s="171"/>
      <c r="O5" s="171"/>
      <c r="P5" s="171"/>
      <c r="Q5" s="171"/>
      <c r="R5" s="171"/>
      <c r="S5" s="171"/>
      <c r="T5" s="17"/>
      <c r="U5" s="17"/>
      <c r="V5" s="17"/>
      <c r="W5" s="17"/>
      <c r="X5" s="17"/>
    </row>
    <row r="6" spans="1:24">
      <c r="A6" s="17"/>
      <c r="B6" s="17"/>
      <c r="C6" s="17"/>
      <c r="D6" s="17" t="s">
        <v>1026</v>
      </c>
      <c r="E6" s="17"/>
      <c r="F6" s="17"/>
      <c r="G6" s="17" t="s">
        <v>9</v>
      </c>
      <c r="H6" s="870">
        <v>3</v>
      </c>
      <c r="I6" s="284" t="s">
        <v>731</v>
      </c>
      <c r="J6" s="804"/>
      <c r="K6" s="804"/>
      <c r="L6" s="804"/>
      <c r="M6" s="804"/>
      <c r="N6" s="804"/>
      <c r="O6" s="804"/>
      <c r="P6" s="804"/>
      <c r="Q6" s="804"/>
      <c r="R6" s="804"/>
      <c r="S6" s="804"/>
      <c r="T6" s="17"/>
      <c r="U6" s="17"/>
      <c r="V6" s="17"/>
      <c r="W6" s="17"/>
      <c r="X6" s="17"/>
    </row>
    <row r="7" spans="1:24">
      <c r="A7" s="17"/>
      <c r="B7" s="17"/>
      <c r="C7" s="17"/>
      <c r="D7" s="17"/>
      <c r="E7" s="17"/>
      <c r="F7" s="17"/>
      <c r="G7" s="17"/>
      <c r="H7" s="17"/>
      <c r="I7" s="17"/>
      <c r="J7" s="17"/>
      <c r="K7" s="17" t="s">
        <v>1027</v>
      </c>
      <c r="L7" s="17"/>
      <c r="M7" s="17"/>
      <c r="N7" s="17"/>
      <c r="O7" s="17"/>
      <c r="P7" s="17"/>
      <c r="Q7" s="17"/>
      <c r="R7" s="17"/>
      <c r="S7" s="17"/>
      <c r="T7" s="17"/>
      <c r="U7" s="17"/>
      <c r="V7" s="17"/>
      <c r="W7" s="17"/>
      <c r="X7" s="17"/>
    </row>
    <row r="8" spans="1:24">
      <c r="A8" s="17"/>
      <c r="B8" s="17"/>
      <c r="C8" s="17"/>
      <c r="D8" s="17" t="s">
        <v>1028</v>
      </c>
      <c r="E8" s="17"/>
      <c r="F8" s="17"/>
      <c r="G8" s="871" t="s">
        <v>9</v>
      </c>
      <c r="H8" s="872">
        <v>1.1399999999999999</v>
      </c>
      <c r="I8" s="873" t="s">
        <v>1029</v>
      </c>
      <c r="J8" s="17"/>
      <c r="K8" s="139"/>
      <c r="L8" s="17"/>
      <c r="M8" s="17"/>
      <c r="N8" s="17"/>
      <c r="O8" s="17"/>
      <c r="P8" s="17"/>
      <c r="Q8" s="17"/>
      <c r="R8" s="17"/>
      <c r="S8" s="17"/>
      <c r="T8" s="17"/>
      <c r="U8" s="17"/>
      <c r="V8" s="17"/>
      <c r="W8" s="17"/>
      <c r="X8" s="17"/>
    </row>
    <row r="9" spans="1:24">
      <c r="A9" s="17"/>
      <c r="B9" s="17"/>
      <c r="C9" s="17"/>
      <c r="D9" s="17"/>
      <c r="E9" s="17"/>
      <c r="F9" s="17"/>
      <c r="G9" s="17"/>
      <c r="H9" s="17"/>
      <c r="I9" s="17"/>
      <c r="J9" s="17"/>
      <c r="K9" s="17"/>
      <c r="L9" s="17"/>
      <c r="M9" s="17"/>
      <c r="N9" s="17"/>
      <c r="O9" s="17"/>
      <c r="P9" s="17"/>
      <c r="Q9" s="17"/>
      <c r="R9" s="17"/>
      <c r="S9" s="17"/>
      <c r="T9" s="17"/>
      <c r="U9" s="17"/>
      <c r="V9" s="17"/>
      <c r="W9" s="17"/>
      <c r="X9" s="17"/>
    </row>
    <row r="10" spans="1:24">
      <c r="A10" s="17"/>
      <c r="B10" s="17"/>
      <c r="C10" s="17"/>
      <c r="D10" s="17" t="s">
        <v>1030</v>
      </c>
      <c r="E10" s="17"/>
      <c r="F10" s="17"/>
      <c r="G10" s="17"/>
      <c r="H10" s="874">
        <f>(H6*((H8-1)^2))/((H8+1)^2)</f>
        <v>1.2839549305616198E-2</v>
      </c>
      <c r="I10" s="376" t="s">
        <v>731</v>
      </c>
      <c r="J10" s="17"/>
      <c r="K10" s="875">
        <f>H10/H6</f>
        <v>4.2798497685387323E-3</v>
      </c>
      <c r="L10" s="17" t="s">
        <v>1031</v>
      </c>
      <c r="M10" s="17"/>
      <c r="N10" s="17"/>
      <c r="O10" s="17"/>
      <c r="P10" s="17"/>
      <c r="Q10" s="17"/>
      <c r="R10" s="17"/>
      <c r="S10" s="17"/>
      <c r="T10" s="17"/>
      <c r="U10" s="17"/>
      <c r="V10" s="17"/>
      <c r="W10" s="17"/>
      <c r="X10" s="17"/>
    </row>
    <row r="11" spans="1:24">
      <c r="A11" s="17"/>
      <c r="B11" s="17"/>
      <c r="C11" s="17"/>
      <c r="D11" s="17"/>
      <c r="E11" s="17"/>
      <c r="F11" s="17"/>
      <c r="G11" s="17"/>
      <c r="H11" s="17"/>
      <c r="I11" s="17"/>
      <c r="J11" s="17"/>
      <c r="K11" s="17"/>
      <c r="L11" s="17"/>
      <c r="M11" s="17"/>
      <c r="N11" s="17"/>
      <c r="O11" s="17"/>
      <c r="P11" s="17"/>
      <c r="Q11" s="17"/>
      <c r="R11" s="17"/>
      <c r="S11" s="17"/>
      <c r="T11" s="17"/>
      <c r="U11" s="17"/>
      <c r="V11" s="17"/>
      <c r="W11" s="17"/>
      <c r="X11" s="17"/>
    </row>
    <row r="12" spans="1:24">
      <c r="A12" s="17"/>
      <c r="B12" s="17"/>
      <c r="C12" s="17"/>
      <c r="D12" s="17" t="s">
        <v>1032</v>
      </c>
      <c r="E12" s="17"/>
      <c r="F12" s="17"/>
      <c r="G12" s="17"/>
      <c r="H12" s="874">
        <f>H6-H10</f>
        <v>2.9871604506943839</v>
      </c>
      <c r="I12" s="376" t="s">
        <v>731</v>
      </c>
      <c r="J12" s="17"/>
      <c r="K12" s="876">
        <f>1-K10</f>
        <v>0.99572015023146132</v>
      </c>
      <c r="L12" s="17" t="s">
        <v>1031</v>
      </c>
      <c r="M12" s="17"/>
      <c r="N12" s="17"/>
      <c r="O12" s="17"/>
      <c r="P12" s="17"/>
      <c r="Q12" s="17"/>
      <c r="R12" s="17"/>
      <c r="S12" s="17"/>
      <c r="T12" s="17"/>
      <c r="U12" s="17"/>
      <c r="V12" s="17"/>
      <c r="W12" s="17"/>
      <c r="X12" s="17"/>
    </row>
    <row r="13" spans="1:24">
      <c r="A13" s="17"/>
      <c r="B13" s="17"/>
      <c r="C13" s="17"/>
      <c r="D13" s="17"/>
      <c r="E13" s="17"/>
      <c r="F13" s="17"/>
      <c r="G13" s="17"/>
      <c r="H13" s="17"/>
      <c r="I13" s="17"/>
      <c r="J13" s="17"/>
      <c r="K13" s="17"/>
      <c r="L13" s="17"/>
      <c r="M13" s="17"/>
      <c r="N13" s="17"/>
      <c r="O13" s="17"/>
      <c r="P13" s="17"/>
      <c r="Q13" s="17"/>
      <c r="R13" s="17"/>
      <c r="S13" s="17"/>
      <c r="T13" s="17"/>
      <c r="U13" s="17"/>
      <c r="V13" s="17"/>
      <c r="W13" s="17"/>
      <c r="X13" s="17"/>
    </row>
    <row r="14" spans="1:24">
      <c r="A14" s="17"/>
      <c r="B14" s="17"/>
      <c r="C14" s="17"/>
      <c r="D14" s="17" t="s">
        <v>1033</v>
      </c>
      <c r="E14" s="17"/>
      <c r="F14" s="17"/>
      <c r="G14" s="17"/>
      <c r="H14" s="877">
        <f>-10*LOG10(H12/H6)</f>
        <v>1.8627040339466626E-2</v>
      </c>
      <c r="I14" s="376" t="s">
        <v>262</v>
      </c>
      <c r="J14" s="17"/>
      <c r="K14" s="17" t="s">
        <v>1034</v>
      </c>
      <c r="L14" s="17"/>
      <c r="M14" s="17"/>
      <c r="N14" s="17"/>
      <c r="O14" s="17"/>
      <c r="P14" s="17"/>
      <c r="Q14" s="17"/>
      <c r="R14" s="17"/>
      <c r="S14" s="17"/>
      <c r="T14" s="17"/>
      <c r="U14" s="17"/>
      <c r="V14" s="17"/>
      <c r="W14" s="17"/>
      <c r="X14" s="17"/>
    </row>
    <row r="15" spans="1:24">
      <c r="A15" s="17"/>
      <c r="B15" s="17"/>
      <c r="C15" s="17"/>
      <c r="D15" s="17"/>
      <c r="E15" s="17"/>
      <c r="F15" s="17"/>
      <c r="G15" s="17"/>
      <c r="H15" s="804"/>
      <c r="I15" s="804"/>
      <c r="J15" s="804"/>
      <c r="K15" s="171" t="s">
        <v>1035</v>
      </c>
      <c r="L15" s="804"/>
      <c r="M15" s="804"/>
      <c r="N15" s="804"/>
      <c r="O15" s="804"/>
      <c r="P15" s="804"/>
      <c r="Q15" s="804"/>
      <c r="R15" s="804"/>
      <c r="S15" s="804"/>
      <c r="T15" s="17"/>
      <c r="U15" s="17"/>
      <c r="V15" s="17"/>
      <c r="W15" s="17"/>
      <c r="X15" s="17"/>
    </row>
    <row r="16" spans="1:24">
      <c r="A16" s="17"/>
      <c r="B16" s="17"/>
      <c r="C16" s="17"/>
      <c r="D16" s="17"/>
      <c r="E16" s="17"/>
      <c r="F16" s="17"/>
      <c r="G16" s="17"/>
      <c r="H16" s="804"/>
      <c r="I16" s="804"/>
      <c r="J16" s="804"/>
      <c r="K16" s="804"/>
      <c r="L16" s="804"/>
      <c r="M16" s="804"/>
      <c r="N16" s="804"/>
      <c r="O16" s="804"/>
      <c r="P16" s="804"/>
      <c r="Q16" s="804"/>
      <c r="R16" s="804"/>
      <c r="S16" s="804"/>
      <c r="T16" s="17"/>
      <c r="U16" s="17"/>
      <c r="V16" s="17"/>
      <c r="W16" s="17"/>
      <c r="X16" s="17"/>
    </row>
    <row r="17" spans="1:24">
      <c r="A17" s="17"/>
      <c r="B17" s="17"/>
      <c r="C17" s="17"/>
      <c r="D17" s="17"/>
      <c r="E17" s="17"/>
      <c r="F17" s="17"/>
      <c r="G17" s="17"/>
      <c r="H17" s="804"/>
      <c r="I17" s="804"/>
      <c r="J17" s="804"/>
      <c r="K17" s="804"/>
      <c r="L17" s="804"/>
      <c r="M17" s="804"/>
      <c r="N17" s="804"/>
      <c r="O17" s="804"/>
      <c r="P17" s="804"/>
      <c r="Q17" s="804"/>
      <c r="R17" s="804"/>
      <c r="S17" s="804"/>
      <c r="T17" s="17"/>
      <c r="U17" s="542" t="s">
        <v>1036</v>
      </c>
      <c r="V17" s="542"/>
      <c r="W17" s="542"/>
      <c r="X17" s="17"/>
    </row>
    <row r="18" spans="1:24">
      <c r="A18" s="17"/>
      <c r="B18" s="17"/>
      <c r="C18" s="17"/>
      <c r="D18" s="17"/>
      <c r="E18" s="17"/>
      <c r="F18" s="17"/>
      <c r="G18" s="17"/>
      <c r="H18" s="804"/>
      <c r="I18" s="804"/>
      <c r="J18" s="804"/>
      <c r="K18" s="804"/>
      <c r="L18" s="804"/>
      <c r="M18" s="804"/>
      <c r="N18" s="804"/>
      <c r="O18" s="804"/>
      <c r="P18" s="804"/>
      <c r="Q18" s="804"/>
      <c r="R18" s="804"/>
      <c r="S18" s="804"/>
      <c r="T18" s="17"/>
      <c r="U18" s="17" t="s">
        <v>1037</v>
      </c>
      <c r="V18" s="237">
        <f>SQRT(O19^2+Q19^2)</f>
        <v>50</v>
      </c>
      <c r="W18" s="878" t="s">
        <v>1038</v>
      </c>
      <c r="X18" s="17"/>
    </row>
    <row r="19" spans="1:24">
      <c r="A19" s="17"/>
      <c r="B19" s="17"/>
      <c r="C19" s="17"/>
      <c r="D19" s="17"/>
      <c r="E19" s="17"/>
      <c r="F19" s="17"/>
      <c r="G19" s="17"/>
      <c r="H19" s="804"/>
      <c r="I19" s="804"/>
      <c r="J19" s="804"/>
      <c r="K19" s="804"/>
      <c r="L19" s="804"/>
      <c r="M19" s="171" t="s">
        <v>1039</v>
      </c>
      <c r="N19" s="804"/>
      <c r="O19" s="55">
        <v>50</v>
      </c>
      <c r="P19" s="109" t="s">
        <v>1040</v>
      </c>
      <c r="Q19" s="879">
        <v>0</v>
      </c>
      <c r="R19" s="804"/>
      <c r="S19" s="804"/>
      <c r="T19" s="17"/>
      <c r="U19" s="17"/>
      <c r="V19" s="237"/>
      <c r="W19" s="17"/>
      <c r="X19" s="17"/>
    </row>
    <row r="20" spans="1:24">
      <c r="A20" s="17"/>
      <c r="B20" s="17"/>
      <c r="C20" s="17"/>
      <c r="D20" s="17"/>
      <c r="E20" s="17"/>
      <c r="F20" s="17"/>
      <c r="G20" s="17"/>
      <c r="H20" s="804"/>
      <c r="I20" s="804"/>
      <c r="J20" s="804"/>
      <c r="K20" s="804"/>
      <c r="L20" s="804"/>
      <c r="M20" s="804"/>
      <c r="N20" s="804"/>
      <c r="O20" s="804"/>
      <c r="P20" s="804"/>
      <c r="Q20" s="171"/>
      <c r="R20" s="804"/>
      <c r="S20" s="804"/>
      <c r="T20" s="17"/>
      <c r="U20" s="17" t="s">
        <v>1041</v>
      </c>
      <c r="V20" s="237">
        <f>SQRT(O21^2+Q21^2)</f>
        <v>79.05694150420949</v>
      </c>
      <c r="W20" s="878" t="s">
        <v>1038</v>
      </c>
      <c r="X20" s="17"/>
    </row>
    <row r="21" spans="1:24">
      <c r="A21" s="17"/>
      <c r="B21" s="17"/>
      <c r="C21" s="17"/>
      <c r="D21" s="17"/>
      <c r="E21" s="17"/>
      <c r="F21" s="17"/>
      <c r="G21" s="17"/>
      <c r="H21" s="804"/>
      <c r="I21" s="804"/>
      <c r="J21" s="804"/>
      <c r="K21" s="804"/>
      <c r="L21" s="804"/>
      <c r="M21" s="171" t="s">
        <v>1042</v>
      </c>
      <c r="N21" s="804"/>
      <c r="O21" s="55">
        <v>75</v>
      </c>
      <c r="P21" s="109" t="s">
        <v>1040</v>
      </c>
      <c r="Q21" s="879">
        <v>-25</v>
      </c>
      <c r="R21" s="804"/>
      <c r="S21" s="804"/>
      <c r="T21" s="17"/>
      <c r="U21" s="17"/>
      <c r="V21" s="17"/>
      <c r="W21" s="17"/>
      <c r="X21" s="17"/>
    </row>
    <row r="22" spans="1:24">
      <c r="A22" s="17"/>
      <c r="B22" s="17"/>
      <c r="C22" s="17"/>
      <c r="D22" s="17"/>
      <c r="E22" s="17"/>
      <c r="F22" s="17"/>
      <c r="G22" s="17"/>
      <c r="H22" s="804"/>
      <c r="I22" s="804"/>
      <c r="J22" s="804"/>
      <c r="K22" s="804"/>
      <c r="L22" s="804"/>
      <c r="M22" s="804"/>
      <c r="N22" s="804"/>
      <c r="O22" s="804"/>
      <c r="P22" s="804"/>
      <c r="Q22" s="804"/>
      <c r="R22" s="804"/>
      <c r="S22" s="804"/>
      <c r="T22" s="17"/>
      <c r="U22" s="17"/>
      <c r="V22" s="21" t="s">
        <v>70</v>
      </c>
      <c r="W22" s="17"/>
      <c r="X22" s="17"/>
    </row>
    <row r="23" spans="1:24">
      <c r="A23" s="17"/>
      <c r="B23" s="17"/>
      <c r="C23" s="17"/>
      <c r="D23" s="17"/>
      <c r="E23" s="17"/>
      <c r="F23" s="17"/>
      <c r="G23" s="17"/>
      <c r="H23" s="804"/>
      <c r="I23" s="804"/>
      <c r="J23" s="804"/>
      <c r="K23" s="804"/>
      <c r="L23" s="804"/>
      <c r="M23" s="171" t="s">
        <v>1043</v>
      </c>
      <c r="N23" s="804"/>
      <c r="O23" s="880">
        <f>IF(V18&gt;V20,V18/V20,V20/V18)</f>
        <v>1.5811388300841898</v>
      </c>
      <c r="P23" s="726"/>
      <c r="Q23" s="804"/>
      <c r="R23" s="804"/>
      <c r="S23" s="804"/>
      <c r="T23" s="17"/>
      <c r="U23" s="17"/>
      <c r="V23" s="17"/>
      <c r="W23" s="17"/>
      <c r="X23" s="17"/>
    </row>
    <row r="24" spans="1:24">
      <c r="A24" s="17"/>
      <c r="B24" s="17"/>
      <c r="C24" s="17"/>
      <c r="D24" s="17"/>
      <c r="E24" s="17"/>
      <c r="F24" s="17"/>
      <c r="G24" s="17"/>
      <c r="H24" s="804"/>
      <c r="I24" s="804"/>
      <c r="J24" s="804"/>
      <c r="K24" s="804"/>
      <c r="L24" s="804"/>
      <c r="M24" s="804"/>
      <c r="N24" s="804"/>
      <c r="O24" s="804"/>
      <c r="P24" s="804"/>
      <c r="Q24" s="171" t="s">
        <v>1044</v>
      </c>
      <c r="R24" s="804"/>
      <c r="S24" s="804"/>
      <c r="T24" s="17"/>
      <c r="U24" s="17"/>
      <c r="V24" s="17"/>
      <c r="W24" s="17"/>
      <c r="X24" s="17"/>
    </row>
    <row r="25" spans="1:24">
      <c r="A25" s="17"/>
      <c r="B25" s="17"/>
      <c r="C25" s="17"/>
      <c r="D25" s="17"/>
      <c r="E25" s="17"/>
      <c r="F25" s="17"/>
      <c r="G25" s="17"/>
      <c r="H25" s="804"/>
      <c r="I25" s="804"/>
      <c r="J25" s="804"/>
      <c r="K25" s="804"/>
      <c r="L25" s="804"/>
      <c r="M25" s="804"/>
      <c r="N25" s="804"/>
      <c r="O25" s="804"/>
      <c r="P25" s="804"/>
      <c r="Q25" s="804"/>
      <c r="R25" s="804"/>
      <c r="S25" s="804"/>
      <c r="T25" s="17"/>
      <c r="U25" s="17"/>
      <c r="V25" s="17"/>
      <c r="W25" s="17"/>
      <c r="X25" s="17"/>
    </row>
    <row r="26" spans="1:24">
      <c r="A26" s="17"/>
      <c r="B26" s="17"/>
      <c r="C26" s="17"/>
      <c r="D26" s="17"/>
      <c r="E26" s="17"/>
      <c r="F26" s="17"/>
      <c r="G26" s="17"/>
      <c r="H26" s="804"/>
      <c r="I26" s="804"/>
      <c r="J26" s="804"/>
      <c r="K26" s="804"/>
      <c r="L26" s="804"/>
      <c r="M26" s="804"/>
      <c r="N26" s="804"/>
      <c r="O26" s="804"/>
      <c r="P26" s="804"/>
      <c r="Q26" s="804"/>
      <c r="R26" s="804"/>
      <c r="S26" s="804"/>
      <c r="T26" s="17"/>
      <c r="U26" s="17"/>
      <c r="V26" s="17"/>
      <c r="W26" s="17"/>
      <c r="X26" s="17"/>
    </row>
    <row r="27" spans="1:24">
      <c r="A27" s="17"/>
      <c r="B27" s="17"/>
      <c r="C27" s="17"/>
      <c r="D27" s="17"/>
      <c r="E27" s="17"/>
      <c r="F27" s="17"/>
      <c r="G27" s="17"/>
      <c r="H27" s="804"/>
      <c r="I27" s="804"/>
      <c r="J27" s="804"/>
      <c r="K27" s="804"/>
      <c r="L27" s="804"/>
      <c r="M27" s="804"/>
      <c r="N27" s="804"/>
      <c r="O27" s="804"/>
      <c r="P27" s="804"/>
      <c r="Q27" s="804"/>
      <c r="R27" s="171" t="s">
        <v>426</v>
      </c>
      <c r="S27" s="804"/>
      <c r="T27" s="17"/>
      <c r="U27" s="17"/>
      <c r="V27" s="17"/>
      <c r="W27" s="17"/>
      <c r="X27" s="17"/>
    </row>
    <row r="28" spans="1:24">
      <c r="A28" s="17"/>
      <c r="B28" s="17"/>
      <c r="C28" s="17"/>
      <c r="D28" s="17"/>
      <c r="E28" s="17"/>
      <c r="F28" s="17"/>
      <c r="G28" s="17"/>
      <c r="H28" s="804"/>
      <c r="I28" s="804"/>
      <c r="J28" s="804"/>
      <c r="K28" s="804"/>
      <c r="L28" s="804"/>
      <c r="M28" s="804"/>
      <c r="N28" s="804"/>
      <c r="O28" s="804"/>
      <c r="P28" s="804"/>
      <c r="Q28" s="804"/>
      <c r="R28" s="171" t="s">
        <v>9</v>
      </c>
      <c r="S28" s="804"/>
      <c r="T28" s="17"/>
      <c r="U28" s="17"/>
      <c r="V28" s="17"/>
      <c r="W28" s="17"/>
      <c r="X28" s="17"/>
    </row>
    <row r="29" spans="1:24">
      <c r="A29" s="17"/>
      <c r="B29" s="17"/>
      <c r="C29" s="17"/>
      <c r="D29" s="17"/>
      <c r="E29" s="17"/>
      <c r="F29" s="17"/>
      <c r="G29" s="17"/>
      <c r="H29" s="804"/>
      <c r="I29" s="804"/>
      <c r="J29" s="804"/>
      <c r="K29" s="804"/>
      <c r="L29" s="804"/>
      <c r="M29" s="804"/>
      <c r="N29" s="804"/>
      <c r="O29" s="804"/>
      <c r="P29" s="804"/>
      <c r="Q29" s="804"/>
      <c r="R29" s="804"/>
      <c r="S29" s="804"/>
      <c r="T29" s="17"/>
      <c r="U29" s="17"/>
      <c r="V29" s="17"/>
      <c r="W29" s="17"/>
      <c r="X29" s="17"/>
    </row>
    <row r="30" spans="1:24">
      <c r="A30" s="17"/>
      <c r="B30" s="17"/>
      <c r="C30" s="17"/>
      <c r="D30" s="17"/>
      <c r="E30" s="17"/>
      <c r="F30" s="17"/>
      <c r="G30" s="17"/>
      <c r="H30" s="804"/>
      <c r="I30" s="804"/>
      <c r="J30" s="804"/>
      <c r="K30" s="804"/>
      <c r="L30" s="804"/>
      <c r="M30" s="804"/>
      <c r="N30" s="804"/>
      <c r="O30" s="804"/>
      <c r="P30" s="804"/>
      <c r="Q30" s="171" t="s">
        <v>1045</v>
      </c>
      <c r="R30" s="804"/>
      <c r="S30" s="804"/>
      <c r="T30" s="17"/>
      <c r="U30" s="17"/>
      <c r="V30" s="17"/>
      <c r="W30" s="17"/>
      <c r="X30" s="17"/>
    </row>
    <row r="31" spans="1:24">
      <c r="A31" s="17"/>
      <c r="B31" s="17"/>
      <c r="C31" s="17"/>
      <c r="D31" s="17"/>
      <c r="E31" s="17"/>
      <c r="F31" s="17"/>
      <c r="G31" s="17"/>
      <c r="H31" s="804"/>
      <c r="I31" s="804"/>
      <c r="J31" s="804"/>
      <c r="K31" s="804"/>
      <c r="L31" s="804"/>
      <c r="M31" s="804"/>
      <c r="N31" s="804"/>
      <c r="O31" s="804"/>
      <c r="P31" s="804"/>
      <c r="Q31" s="804"/>
      <c r="R31" s="804"/>
      <c r="S31" s="804"/>
      <c r="T31" s="17"/>
      <c r="U31" s="17"/>
      <c r="V31" s="17"/>
      <c r="W31" s="17"/>
      <c r="X31" s="17"/>
    </row>
    <row r="32" spans="1:24">
      <c r="A32" s="17"/>
      <c r="B32" s="17"/>
      <c r="C32" s="17"/>
      <c r="D32" s="17"/>
      <c r="E32" s="17"/>
      <c r="F32" s="17"/>
      <c r="G32" s="17"/>
      <c r="H32" s="804"/>
      <c r="I32" s="804"/>
      <c r="J32" s="804"/>
      <c r="K32" s="804"/>
      <c r="L32" s="804"/>
      <c r="M32" s="101" t="s">
        <v>1046</v>
      </c>
      <c r="N32" s="171"/>
      <c r="O32" s="171"/>
      <c r="P32" s="171"/>
      <c r="Q32" s="881">
        <v>3</v>
      </c>
      <c r="R32" s="171"/>
      <c r="S32" s="804"/>
      <c r="T32" s="17"/>
      <c r="U32" s="17"/>
      <c r="V32" s="17"/>
      <c r="W32" s="17"/>
      <c r="X32" s="17"/>
    </row>
    <row r="33" spans="1:24">
      <c r="A33" s="17"/>
      <c r="B33" s="17"/>
      <c r="C33" s="17"/>
      <c r="D33" s="17"/>
      <c r="E33" s="17"/>
      <c r="F33" s="17"/>
      <c r="G33" s="17"/>
      <c r="H33" s="804"/>
      <c r="I33" s="804"/>
      <c r="J33" s="804"/>
      <c r="K33" s="804"/>
      <c r="L33" s="804"/>
      <c r="M33" s="171"/>
      <c r="N33" s="171"/>
      <c r="O33" s="171"/>
      <c r="P33" s="171"/>
      <c r="Q33" s="171"/>
      <c r="R33" s="171"/>
      <c r="S33" s="804"/>
      <c r="T33" s="17"/>
      <c r="U33" s="17"/>
      <c r="V33" s="17"/>
      <c r="W33" s="17"/>
      <c r="X33" s="17"/>
    </row>
    <row r="34" spans="1:24">
      <c r="A34" s="17"/>
      <c r="B34" s="17"/>
      <c r="C34" s="17"/>
      <c r="D34" s="17"/>
      <c r="E34" s="17"/>
      <c r="F34" s="17"/>
      <c r="G34" s="17"/>
      <c r="H34" s="804"/>
      <c r="I34" s="804"/>
      <c r="J34" s="804"/>
      <c r="K34" s="804"/>
      <c r="L34" s="804"/>
      <c r="M34" s="171" t="s">
        <v>1047</v>
      </c>
      <c r="N34" s="171"/>
      <c r="O34" s="171"/>
      <c r="P34" s="171"/>
      <c r="Q34" s="882">
        <v>1.2E-2</v>
      </c>
      <c r="R34" s="171"/>
      <c r="S34" s="804"/>
      <c r="T34" s="17"/>
      <c r="U34" s="17"/>
      <c r="V34" s="17"/>
      <c r="W34" s="17"/>
      <c r="X34" s="17"/>
    </row>
    <row r="35" spans="1:24">
      <c r="A35" s="17"/>
      <c r="B35" s="17"/>
      <c r="C35" s="17"/>
      <c r="D35" s="17"/>
      <c r="E35" s="17"/>
      <c r="F35" s="17"/>
      <c r="G35" s="17"/>
      <c r="H35" s="804"/>
      <c r="I35" s="804"/>
      <c r="J35" s="804"/>
      <c r="K35" s="804"/>
      <c r="L35" s="804"/>
      <c r="M35" s="171"/>
      <c r="N35" s="171"/>
      <c r="O35" s="171"/>
      <c r="P35" s="171"/>
      <c r="Q35" s="171"/>
      <c r="R35" s="171"/>
      <c r="S35" s="804"/>
      <c r="T35" s="17"/>
      <c r="U35" s="17"/>
      <c r="V35" s="17"/>
      <c r="W35" s="17"/>
      <c r="X35" s="17"/>
    </row>
    <row r="36" spans="1:24">
      <c r="A36" s="17"/>
      <c r="B36" s="17"/>
      <c r="C36" s="17"/>
      <c r="D36" s="17"/>
      <c r="E36" s="17"/>
      <c r="F36" s="17"/>
      <c r="G36" s="17"/>
      <c r="H36" s="804"/>
      <c r="I36" s="804"/>
      <c r="J36" s="804"/>
      <c r="K36" s="804"/>
      <c r="L36" s="804"/>
      <c r="M36" s="171" t="s">
        <v>1043</v>
      </c>
      <c r="N36" s="171"/>
      <c r="O36" s="171"/>
      <c r="P36" s="171"/>
      <c r="Q36" s="880">
        <f>(SQRT(Q32)+SQRT(Q34))/(SQRT(Q32)-SQRT(Q34))</f>
        <v>1.1350312313320634</v>
      </c>
      <c r="R36" s="171"/>
      <c r="S36" s="804"/>
      <c r="T36" s="17"/>
      <c r="U36" s="17"/>
      <c r="V36" s="17"/>
      <c r="W36" s="17"/>
      <c r="X36" s="17"/>
    </row>
    <row r="37" spans="1:24">
      <c r="A37" s="17"/>
      <c r="B37" s="17"/>
      <c r="C37" s="17"/>
      <c r="D37" s="17"/>
      <c r="E37" s="17"/>
      <c r="F37" s="17"/>
      <c r="G37" s="17"/>
      <c r="H37" s="804"/>
      <c r="I37" s="804"/>
      <c r="J37" s="804"/>
      <c r="K37" s="804"/>
      <c r="L37" s="804"/>
      <c r="M37" s="171"/>
      <c r="N37" s="171"/>
      <c r="O37" s="171"/>
      <c r="P37" s="171"/>
      <c r="Q37" s="171"/>
      <c r="R37" s="171"/>
      <c r="S37" s="804"/>
      <c r="T37" s="17"/>
      <c r="U37" s="17"/>
      <c r="V37" s="17"/>
      <c r="W37" s="17"/>
      <c r="X37" s="17"/>
    </row>
    <row r="38" spans="1:24">
      <c r="A38" s="17"/>
      <c r="B38" s="17"/>
      <c r="C38" s="17"/>
      <c r="D38" s="17"/>
      <c r="E38" s="17"/>
      <c r="F38" s="17"/>
      <c r="G38" s="17"/>
      <c r="H38" s="804"/>
      <c r="I38" s="804"/>
      <c r="J38" s="804"/>
      <c r="K38" s="804"/>
      <c r="L38" s="804"/>
      <c r="M38" s="171"/>
      <c r="N38" s="171"/>
      <c r="O38" s="171"/>
      <c r="P38" s="171"/>
      <c r="Q38" s="171"/>
      <c r="R38" s="171"/>
      <c r="S38" s="804"/>
      <c r="T38" s="17"/>
      <c r="U38" s="17"/>
      <c r="V38" s="17"/>
      <c r="W38" s="17"/>
      <c r="X38" s="17"/>
    </row>
    <row r="39" spans="1:24">
      <c r="A39" s="17"/>
      <c r="B39" s="17"/>
      <c r="C39" s="17"/>
      <c r="D39" s="17"/>
      <c r="E39" s="17"/>
      <c r="F39" s="17"/>
      <c r="G39" s="17"/>
      <c r="H39" s="804"/>
      <c r="I39" s="804"/>
      <c r="J39" s="804"/>
      <c r="K39" s="804"/>
      <c r="L39" s="804"/>
      <c r="M39" s="171"/>
      <c r="N39" s="171"/>
      <c r="O39" s="171"/>
      <c r="P39" s="171"/>
      <c r="Q39" s="804"/>
      <c r="R39" s="804"/>
      <c r="S39" s="804"/>
      <c r="T39" s="17"/>
      <c r="U39" s="17"/>
      <c r="V39" s="17"/>
      <c r="W39" s="17"/>
      <c r="X39" s="17"/>
    </row>
    <row r="40" spans="1:24">
      <c r="A40" s="17"/>
      <c r="B40" s="17"/>
      <c r="C40" s="17"/>
      <c r="D40" s="17"/>
      <c r="E40" s="17"/>
      <c r="F40" s="17"/>
      <c r="G40" s="17"/>
      <c r="H40" s="804"/>
      <c r="I40" s="804"/>
      <c r="J40" s="804"/>
      <c r="K40" s="804"/>
      <c r="L40" s="804"/>
      <c r="M40" s="171"/>
      <c r="N40" s="171"/>
      <c r="O40" s="171"/>
      <c r="P40" s="171"/>
      <c r="Q40" s="804"/>
      <c r="R40" s="804"/>
      <c r="S40" s="804"/>
      <c r="T40" s="17"/>
      <c r="U40" s="17"/>
      <c r="V40" s="17"/>
      <c r="W40" s="17"/>
      <c r="X40" s="17"/>
    </row>
    <row r="41" spans="1:24">
      <c r="A41" s="17"/>
      <c r="B41" s="17"/>
      <c r="C41" s="17"/>
      <c r="D41" s="17"/>
      <c r="E41" s="17"/>
      <c r="F41" s="17"/>
      <c r="G41" s="17"/>
      <c r="H41" s="804"/>
      <c r="I41" s="804"/>
      <c r="J41" s="804"/>
      <c r="K41" s="804"/>
      <c r="L41" s="804"/>
      <c r="M41" s="804"/>
      <c r="N41" s="804"/>
      <c r="O41" s="804"/>
      <c r="P41" s="804"/>
      <c r="Q41" s="804"/>
      <c r="R41" s="804"/>
      <c r="S41" s="804"/>
      <c r="T41" s="17"/>
      <c r="U41" s="17"/>
      <c r="V41" s="17"/>
      <c r="W41" s="17"/>
      <c r="X41" s="17"/>
    </row>
    <row r="42" spans="1:24">
      <c r="A42" s="17"/>
      <c r="B42" s="17"/>
      <c r="C42" s="17"/>
      <c r="D42" s="17"/>
      <c r="E42" s="17"/>
      <c r="F42" s="17"/>
      <c r="G42" s="21" t="s">
        <v>70</v>
      </c>
      <c r="H42" s="804"/>
      <c r="I42" s="804"/>
      <c r="J42" s="804"/>
      <c r="K42" s="804"/>
      <c r="L42" s="804"/>
      <c r="M42" s="804"/>
      <c r="N42" s="804"/>
      <c r="O42" s="804"/>
      <c r="P42" s="804"/>
      <c r="Q42" s="804"/>
      <c r="R42" s="804"/>
      <c r="S42" s="804"/>
      <c r="T42" s="17"/>
      <c r="U42" s="17"/>
      <c r="V42" s="17"/>
      <c r="W42" s="17"/>
      <c r="X42" s="17"/>
    </row>
    <row r="43" spans="1:24">
      <c r="A43" s="17"/>
      <c r="B43" s="17"/>
      <c r="C43" s="17"/>
      <c r="D43" s="17"/>
      <c r="E43" s="17"/>
      <c r="F43" s="17"/>
      <c r="G43" s="17"/>
      <c r="H43" s="804"/>
      <c r="I43" s="804"/>
      <c r="J43" s="804"/>
      <c r="K43" s="804"/>
      <c r="L43" s="804"/>
      <c r="M43" s="804"/>
      <c r="N43" s="804"/>
      <c r="O43" s="804"/>
      <c r="P43" s="804"/>
      <c r="Q43" s="804"/>
      <c r="R43" s="804"/>
      <c r="S43" s="804"/>
      <c r="T43" s="17"/>
      <c r="U43" s="17"/>
      <c r="V43" s="17"/>
      <c r="W43" s="17"/>
      <c r="X43" s="17"/>
    </row>
    <row r="44" spans="1:24">
      <c r="A44" s="17"/>
      <c r="B44" s="17"/>
      <c r="C44" s="17"/>
      <c r="D44" s="17"/>
      <c r="E44" s="17"/>
      <c r="F44" s="17"/>
      <c r="G44" s="17"/>
      <c r="H44" s="804"/>
      <c r="I44" s="804"/>
      <c r="J44" s="804"/>
      <c r="K44" s="804"/>
      <c r="L44" s="804"/>
      <c r="M44" s="804"/>
      <c r="N44" s="804"/>
      <c r="O44" s="804"/>
      <c r="P44" s="804"/>
      <c r="Q44" s="804"/>
      <c r="R44" s="804"/>
      <c r="S44" s="804"/>
      <c r="T44" s="17"/>
      <c r="U44" s="17"/>
      <c r="V44" s="17"/>
      <c r="W44" s="17"/>
      <c r="X44" s="17"/>
    </row>
    <row r="45" spans="1:24">
      <c r="A45" s="17"/>
      <c r="B45" s="17"/>
      <c r="C45" s="17"/>
      <c r="D45" s="17"/>
      <c r="E45" s="17"/>
      <c r="F45" s="17"/>
      <c r="G45" s="17"/>
      <c r="H45" s="804"/>
      <c r="I45" s="804"/>
      <c r="J45" s="804"/>
      <c r="K45" s="804"/>
      <c r="L45" s="804"/>
      <c r="M45" s="804"/>
      <c r="N45" s="804"/>
      <c r="O45" s="804"/>
      <c r="P45" s="804"/>
      <c r="Q45" s="804"/>
      <c r="R45" s="804"/>
      <c r="S45" s="804"/>
      <c r="T45" s="17"/>
      <c r="U45" s="17"/>
      <c r="V45" s="17"/>
      <c r="W45" s="17"/>
      <c r="X45" s="17"/>
    </row>
    <row r="46" spans="1:24">
      <c r="A46" s="17"/>
      <c r="B46" s="17"/>
      <c r="C46" s="17"/>
      <c r="D46" s="17"/>
      <c r="E46" s="17"/>
      <c r="F46" s="17"/>
      <c r="G46" s="17"/>
      <c r="H46" s="804"/>
      <c r="I46" s="804"/>
      <c r="J46" s="804"/>
      <c r="K46" s="804"/>
      <c r="L46" s="804"/>
      <c r="M46" s="804"/>
      <c r="N46" s="804"/>
      <c r="O46" s="804"/>
      <c r="P46" s="804"/>
      <c r="Q46" s="804"/>
      <c r="R46" s="804"/>
      <c r="S46" s="804"/>
      <c r="T46" s="17"/>
      <c r="U46" s="17"/>
      <c r="V46" s="17"/>
      <c r="W46" s="17"/>
      <c r="X46" s="17"/>
    </row>
    <row r="47" spans="1:24">
      <c r="A47" s="17"/>
      <c r="B47" s="17"/>
      <c r="C47" s="17"/>
      <c r="D47" s="17"/>
      <c r="E47" s="17"/>
      <c r="F47" s="17"/>
      <c r="G47" s="17"/>
      <c r="H47" s="804"/>
      <c r="I47" s="804"/>
      <c r="J47" s="804"/>
      <c r="K47" s="804"/>
      <c r="L47" s="804"/>
      <c r="M47" s="804"/>
      <c r="N47" s="804"/>
      <c r="O47" s="804"/>
      <c r="P47" s="804"/>
      <c r="Q47" s="804"/>
      <c r="R47" s="804"/>
      <c r="S47" s="804"/>
      <c r="T47" s="17"/>
      <c r="U47" s="17"/>
      <c r="V47" s="17"/>
      <c r="W47" s="17"/>
      <c r="X47" s="17"/>
    </row>
    <row r="48" spans="1:24">
      <c r="A48" s="17"/>
      <c r="B48" s="17"/>
      <c r="C48" s="17"/>
      <c r="D48" s="17"/>
      <c r="E48" s="17"/>
      <c r="F48" s="17"/>
      <c r="G48" s="17"/>
      <c r="H48" s="804"/>
      <c r="I48" s="804"/>
      <c r="J48" s="804"/>
      <c r="K48" s="804"/>
      <c r="L48" s="804"/>
      <c r="M48" s="804"/>
      <c r="N48" s="804"/>
      <c r="O48" s="804"/>
      <c r="P48" s="804"/>
      <c r="Q48" s="804"/>
      <c r="R48" s="804"/>
      <c r="S48" s="804"/>
      <c r="T48" s="17"/>
      <c r="U48" s="17"/>
      <c r="V48" s="17"/>
      <c r="W48" s="17"/>
      <c r="X48" s="17"/>
    </row>
    <row r="49" spans="1:24">
      <c r="A49" s="17"/>
      <c r="B49" s="17"/>
      <c r="C49" s="17"/>
      <c r="D49" s="17"/>
      <c r="E49" s="17"/>
      <c r="F49" s="17"/>
      <c r="G49" s="17"/>
      <c r="H49" s="804"/>
      <c r="I49" s="804"/>
      <c r="J49" s="804"/>
      <c r="K49" s="804"/>
      <c r="L49" s="804"/>
      <c r="M49" s="804"/>
      <c r="N49" s="804"/>
      <c r="O49" s="804"/>
      <c r="P49" s="804"/>
      <c r="Q49" s="804"/>
      <c r="R49" s="804"/>
      <c r="S49" s="804"/>
      <c r="T49" s="17"/>
      <c r="U49" s="17"/>
      <c r="V49" s="17"/>
      <c r="W49" s="17"/>
      <c r="X49" s="17"/>
    </row>
    <row r="50" spans="1:24">
      <c r="A50" s="17"/>
      <c r="B50" s="17"/>
      <c r="C50" s="17"/>
      <c r="D50" s="17"/>
      <c r="E50" s="17"/>
      <c r="F50" s="17"/>
      <c r="G50" s="17"/>
      <c r="H50" s="804"/>
      <c r="I50" s="804"/>
      <c r="J50" s="804"/>
      <c r="K50" s="804"/>
      <c r="L50" s="804"/>
      <c r="M50" s="804"/>
      <c r="N50" s="804"/>
      <c r="O50" s="804"/>
      <c r="P50" s="804"/>
      <c r="Q50" s="804"/>
      <c r="R50" s="804"/>
      <c r="S50" s="804"/>
      <c r="T50" s="17"/>
      <c r="U50" s="17"/>
      <c r="V50" s="17"/>
      <c r="W50" s="17"/>
      <c r="X50" s="17"/>
    </row>
    <row r="51" spans="1:24">
      <c r="A51" s="17"/>
      <c r="B51" s="17"/>
      <c r="C51" s="17"/>
      <c r="D51" s="17"/>
      <c r="E51" s="17"/>
      <c r="F51" s="17"/>
      <c r="G51" s="17"/>
      <c r="H51" s="804"/>
      <c r="I51" s="804"/>
      <c r="J51" s="804"/>
      <c r="K51" s="804"/>
      <c r="L51" s="804"/>
      <c r="M51" s="804"/>
      <c r="N51" s="804"/>
      <c r="O51" s="804"/>
      <c r="P51" s="804"/>
      <c r="Q51" s="804"/>
      <c r="R51" s="804"/>
      <c r="S51" s="804"/>
      <c r="T51" s="17"/>
      <c r="U51" s="17"/>
      <c r="V51" s="17"/>
      <c r="W51" s="17"/>
      <c r="X51" s="17"/>
    </row>
    <row r="52" spans="1:24">
      <c r="A52" s="17"/>
      <c r="B52" s="17"/>
      <c r="C52" s="17"/>
      <c r="D52" s="17"/>
      <c r="E52" s="17"/>
      <c r="F52" s="17"/>
      <c r="G52" s="17"/>
      <c r="H52" s="804"/>
      <c r="I52" s="804"/>
      <c r="J52" s="804"/>
      <c r="K52" s="804"/>
      <c r="L52" s="804"/>
      <c r="M52" s="804"/>
      <c r="N52" s="804"/>
      <c r="O52" s="804"/>
      <c r="P52" s="804"/>
      <c r="Q52" s="804"/>
      <c r="R52" s="804"/>
      <c r="S52" s="804"/>
      <c r="T52" s="17"/>
      <c r="U52" s="17"/>
      <c r="V52" s="17"/>
      <c r="W52" s="17"/>
      <c r="X52" s="17"/>
    </row>
    <row r="53" spans="1:24">
      <c r="A53" s="17"/>
      <c r="B53" s="17"/>
      <c r="C53" s="17"/>
      <c r="D53" s="17"/>
      <c r="E53" s="17"/>
      <c r="F53" s="17"/>
      <c r="G53" s="17"/>
      <c r="H53" s="804"/>
      <c r="I53" s="804"/>
      <c r="J53" s="804"/>
      <c r="K53" s="804"/>
      <c r="L53" s="804"/>
      <c r="M53" s="804"/>
      <c r="N53" s="804"/>
      <c r="O53" s="804"/>
      <c r="P53" s="804"/>
      <c r="Q53" s="804"/>
      <c r="R53" s="804"/>
      <c r="S53" s="804"/>
      <c r="T53" s="17"/>
      <c r="U53" s="17"/>
      <c r="V53" s="17"/>
      <c r="W53" s="17"/>
      <c r="X53" s="17"/>
    </row>
    <row r="54" spans="1:24">
      <c r="A54" s="17"/>
      <c r="B54" s="17"/>
      <c r="C54" s="17"/>
      <c r="D54" s="17"/>
      <c r="E54" s="17"/>
      <c r="F54" s="17"/>
      <c r="G54" s="17"/>
      <c r="H54" s="804"/>
      <c r="I54" s="804"/>
      <c r="J54" s="804"/>
      <c r="K54" s="804"/>
      <c r="L54" s="804"/>
      <c r="M54" s="804"/>
      <c r="N54" s="804"/>
      <c r="O54" s="804"/>
      <c r="P54" s="804"/>
      <c r="Q54" s="804"/>
      <c r="R54" s="804"/>
      <c r="S54" s="804"/>
      <c r="T54" s="17"/>
      <c r="U54" s="17"/>
      <c r="V54" s="17"/>
      <c r="W54" s="17"/>
      <c r="X54" s="17"/>
    </row>
  </sheetData>
  <pageMargins left="0.75" right="0.75" top="1" bottom="1" header="0.51180555555555496" footer="0.51180555555555496"/>
  <pageSetup paperSize="0" scale="0" firstPageNumber="0" orientation="portrait" usePrinterDefaults="0" horizontalDpi="0" verticalDpi="0" copies="0"/>
  <drawing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9966"/>
  </sheetPr>
  <dimension ref="A1:U55"/>
  <sheetViews>
    <sheetView zoomScaleNormal="100" workbookViewId="0">
      <selection activeCell="C38" sqref="C38"/>
    </sheetView>
  </sheetViews>
  <sheetFormatPr defaultRowHeight="12.75"/>
  <cols>
    <col min="2" max="2" width="15.85546875"/>
  </cols>
  <sheetData>
    <row r="1" spans="1:21" ht="18">
      <c r="A1" s="883" t="s">
        <v>1048</v>
      </c>
      <c r="B1" s="698"/>
      <c r="C1" s="698"/>
      <c r="D1" s="698"/>
      <c r="E1" s="698"/>
      <c r="F1" s="698"/>
      <c r="G1" s="698"/>
      <c r="H1" s="698"/>
      <c r="I1" s="698"/>
      <c r="J1" s="698"/>
      <c r="K1" s="698"/>
      <c r="L1" s="698"/>
      <c r="M1" s="698"/>
      <c r="N1" s="698"/>
      <c r="O1" s="698"/>
      <c r="P1" s="698"/>
      <c r="Q1" s="698"/>
      <c r="R1" s="698"/>
      <c r="S1" s="698"/>
      <c r="T1" s="698"/>
      <c r="U1" s="542"/>
    </row>
    <row r="2" spans="1:21">
      <c r="A2" s="9"/>
      <c r="B2" s="9"/>
      <c r="C2" s="9"/>
      <c r="D2" s="9"/>
      <c r="E2" s="9"/>
      <c r="F2" s="9"/>
      <c r="G2" s="9"/>
      <c r="H2" s="9"/>
      <c r="I2" s="9"/>
      <c r="J2" s="9"/>
      <c r="K2" s="9"/>
      <c r="L2" s="9"/>
      <c r="M2" s="9"/>
      <c r="N2" s="9"/>
      <c r="O2" s="9"/>
      <c r="P2" s="9"/>
      <c r="Q2" s="9"/>
      <c r="R2" s="9"/>
      <c r="S2" s="9"/>
      <c r="T2" s="9"/>
      <c r="U2" s="9"/>
    </row>
    <row r="3" spans="1:21">
      <c r="A3" s="126"/>
      <c r="B3" s="884" t="s">
        <v>285</v>
      </c>
      <c r="C3" s="28"/>
      <c r="D3" s="28"/>
      <c r="E3" s="28"/>
      <c r="F3" s="28"/>
      <c r="G3" s="28"/>
      <c r="H3" s="28"/>
      <c r="I3" s="28"/>
      <c r="J3" s="562"/>
      <c r="K3" s="126"/>
      <c r="L3" s="126"/>
      <c r="M3" s="126"/>
      <c r="N3" s="126"/>
      <c r="O3" s="126"/>
      <c r="P3" s="126"/>
      <c r="Q3" s="126"/>
      <c r="R3" s="126"/>
      <c r="S3" s="126"/>
      <c r="T3" s="126"/>
      <c r="U3" s="126"/>
    </row>
    <row r="4" spans="1:21">
      <c r="A4" s="126"/>
      <c r="B4" s="557" t="s">
        <v>1049</v>
      </c>
      <c r="C4" s="28"/>
      <c r="D4" s="28"/>
      <c r="E4" s="28"/>
      <c r="F4" s="28"/>
      <c r="G4" s="28"/>
      <c r="H4" s="28"/>
      <c r="I4" s="28"/>
      <c r="J4" s="562"/>
      <c r="K4" s="126"/>
      <c r="L4" s="126"/>
      <c r="M4" s="126"/>
      <c r="N4" s="126"/>
      <c r="O4" s="126"/>
      <c r="P4" s="126"/>
      <c r="Q4" s="126"/>
      <c r="R4" s="126"/>
      <c r="S4" s="126"/>
      <c r="T4" s="126"/>
      <c r="U4" s="126"/>
    </row>
    <row r="5" spans="1:21">
      <c r="A5" s="126"/>
      <c r="B5" s="885" t="s">
        <v>1050</v>
      </c>
      <c r="C5" s="886">
        <f>Orbit!B98</f>
        <v>40</v>
      </c>
      <c r="D5" s="28" t="s">
        <v>219</v>
      </c>
      <c r="E5" s="28"/>
      <c r="F5" s="28"/>
      <c r="G5" s="28"/>
      <c r="H5" s="28"/>
      <c r="I5" s="28"/>
      <c r="J5" s="562"/>
      <c r="K5" s="126"/>
      <c r="L5" s="126"/>
      <c r="M5" s="126"/>
      <c r="N5" s="126"/>
      <c r="O5" s="126"/>
      <c r="P5" s="126"/>
      <c r="Q5" s="126"/>
      <c r="R5" s="126"/>
      <c r="S5" s="126"/>
      <c r="T5" s="126"/>
      <c r="U5" s="126"/>
    </row>
    <row r="6" spans="1:21">
      <c r="A6" s="126"/>
      <c r="B6" s="557" t="s">
        <v>1051</v>
      </c>
      <c r="C6" s="249">
        <f>IF(C5&gt;0,1,0)</f>
        <v>1</v>
      </c>
      <c r="D6" s="28"/>
      <c r="E6" s="28" t="s">
        <v>9</v>
      </c>
      <c r="F6" s="28"/>
      <c r="G6" s="28" t="s">
        <v>1052</v>
      </c>
      <c r="H6" s="28"/>
      <c r="I6" s="28"/>
      <c r="J6" s="562"/>
      <c r="K6" s="126"/>
      <c r="L6" s="126"/>
      <c r="M6" s="126"/>
      <c r="N6" s="126"/>
      <c r="O6" s="126"/>
      <c r="P6" s="126"/>
      <c r="Q6" s="126"/>
      <c r="R6" s="126"/>
      <c r="S6" s="126"/>
      <c r="T6" s="126"/>
      <c r="U6" s="126"/>
    </row>
    <row r="7" spans="1:21">
      <c r="A7" s="126"/>
      <c r="B7" s="557"/>
      <c r="C7" s="249">
        <f>N(NOT(C6))</f>
        <v>0</v>
      </c>
      <c r="D7" s="28"/>
      <c r="E7" s="28"/>
      <c r="F7" s="28"/>
      <c r="G7" s="28" t="s">
        <v>1053</v>
      </c>
      <c r="H7" s="28"/>
      <c r="I7" s="28"/>
      <c r="J7" s="562"/>
      <c r="K7" s="126"/>
      <c r="L7" s="126"/>
      <c r="M7" s="126"/>
      <c r="N7" s="126"/>
      <c r="O7" s="126"/>
      <c r="P7" s="126"/>
      <c r="Q7" s="126"/>
      <c r="R7" s="126"/>
      <c r="S7" s="126"/>
      <c r="T7" s="126"/>
      <c r="U7" s="126"/>
    </row>
    <row r="8" spans="1:21">
      <c r="A8" s="126"/>
      <c r="B8" s="885" t="s">
        <v>1054</v>
      </c>
      <c r="C8" s="886">
        <f>Orbit!B101</f>
        <v>27</v>
      </c>
      <c r="D8" s="28" t="s">
        <v>219</v>
      </c>
      <c r="E8" s="28" t="s">
        <v>9</v>
      </c>
      <c r="F8" s="28"/>
      <c r="G8" s="28" t="s">
        <v>9</v>
      </c>
      <c r="H8" s="28"/>
      <c r="I8" s="28"/>
      <c r="J8" s="562"/>
      <c r="K8" s="126"/>
      <c r="L8" s="126"/>
      <c r="M8" s="126"/>
      <c r="N8" s="126"/>
      <c r="O8" s="126"/>
      <c r="P8" s="126"/>
      <c r="Q8" s="126"/>
      <c r="R8" s="126"/>
      <c r="S8" s="126"/>
      <c r="T8" s="126"/>
      <c r="U8" s="126"/>
    </row>
    <row r="9" spans="1:21">
      <c r="A9" s="126"/>
      <c r="B9" s="557" t="s">
        <v>1055</v>
      </c>
      <c r="C9" s="249">
        <f>IF(C8&gt;0,1,0)</f>
        <v>1</v>
      </c>
      <c r="D9" s="28"/>
      <c r="E9" s="28"/>
      <c r="F9" s="28"/>
      <c r="G9" s="28" t="s">
        <v>1056</v>
      </c>
      <c r="H9" s="28"/>
      <c r="I9" s="28"/>
      <c r="J9" s="562"/>
      <c r="K9" s="126"/>
      <c r="L9" s="126"/>
      <c r="M9" s="126"/>
      <c r="N9" s="126"/>
      <c r="O9" s="126"/>
      <c r="P9" s="126"/>
      <c r="Q9" s="126"/>
      <c r="R9" s="126"/>
      <c r="S9" s="126"/>
      <c r="T9" s="126"/>
      <c r="U9" s="126"/>
    </row>
    <row r="10" spans="1:21">
      <c r="A10" s="126"/>
      <c r="B10" s="557"/>
      <c r="C10" s="249">
        <f>N(NOT(C9))</f>
        <v>0</v>
      </c>
      <c r="D10" s="28"/>
      <c r="E10" s="28"/>
      <c r="F10" s="28"/>
      <c r="G10" s="28" t="s">
        <v>1057</v>
      </c>
      <c r="H10" s="28"/>
      <c r="I10" s="28"/>
      <c r="J10" s="562"/>
      <c r="K10" s="126"/>
      <c r="L10" s="126"/>
      <c r="M10" s="126"/>
      <c r="N10" s="126"/>
      <c r="O10" s="126"/>
      <c r="P10" s="126"/>
      <c r="Q10" s="126"/>
      <c r="R10" s="126"/>
      <c r="S10" s="126"/>
      <c r="T10" s="126"/>
      <c r="U10" s="126"/>
    </row>
    <row r="11" spans="1:21">
      <c r="A11" s="126"/>
      <c r="B11" s="557"/>
      <c r="C11" s="887" t="s">
        <v>1058</v>
      </c>
      <c r="D11" s="28"/>
      <c r="E11" s="887" t="s">
        <v>1059</v>
      </c>
      <c r="F11" s="28"/>
      <c r="G11" s="887" t="s">
        <v>1060</v>
      </c>
      <c r="H11" s="28"/>
      <c r="I11" s="28"/>
      <c r="J11" s="562"/>
      <c r="K11" s="126"/>
      <c r="L11" s="126"/>
      <c r="M11" s="126"/>
      <c r="N11" s="126"/>
      <c r="O11" s="126"/>
      <c r="P11" s="126"/>
      <c r="Q11" s="126"/>
      <c r="R11" s="126"/>
      <c r="S11" s="126"/>
      <c r="T11" s="126"/>
      <c r="U11" s="126"/>
    </row>
    <row r="12" spans="1:21">
      <c r="A12" s="126"/>
      <c r="B12" s="557" t="s">
        <v>1061</v>
      </c>
      <c r="C12" s="249">
        <f>N(AND(C7,C10))</f>
        <v>0</v>
      </c>
      <c r="D12" s="28"/>
      <c r="E12" s="888">
        <f>C12*(-C17)</f>
        <v>0</v>
      </c>
      <c r="F12" s="28" t="s">
        <v>219</v>
      </c>
      <c r="G12" s="28" t="s">
        <v>1062</v>
      </c>
      <c r="H12" s="28"/>
      <c r="I12" s="28"/>
      <c r="J12" s="562"/>
      <c r="K12" s="126"/>
      <c r="L12" s="126"/>
      <c r="M12" s="126"/>
      <c r="N12" s="126"/>
      <c r="O12" s="126"/>
      <c r="P12" s="126"/>
      <c r="Q12" s="126"/>
      <c r="R12" s="126"/>
      <c r="S12" s="126"/>
      <c r="T12" s="126"/>
      <c r="U12" s="126"/>
    </row>
    <row r="13" spans="1:21">
      <c r="A13" s="126"/>
      <c r="B13" s="557" t="s">
        <v>1063</v>
      </c>
      <c r="C13" s="249">
        <f>N(AND(C6,C10))</f>
        <v>0</v>
      </c>
      <c r="D13" s="28"/>
      <c r="E13" s="888">
        <f>C13*(180-C17)</f>
        <v>0</v>
      </c>
      <c r="F13" s="28" t="s">
        <v>219</v>
      </c>
      <c r="G13" s="28" t="s">
        <v>1064</v>
      </c>
      <c r="H13" s="28"/>
      <c r="I13" s="28"/>
      <c r="J13" s="562"/>
      <c r="K13" s="126"/>
      <c r="L13" s="126"/>
      <c r="M13" s="126"/>
      <c r="N13" s="126"/>
      <c r="O13" s="126"/>
      <c r="P13" s="126"/>
      <c r="Q13" s="126"/>
      <c r="R13" s="126"/>
      <c r="S13" s="126"/>
      <c r="T13" s="126"/>
      <c r="U13" s="126"/>
    </row>
    <row r="14" spans="1:21">
      <c r="A14" s="126"/>
      <c r="B14" s="557" t="s">
        <v>1065</v>
      </c>
      <c r="C14" s="249">
        <f>N(AND(C6,C9))</f>
        <v>1</v>
      </c>
      <c r="D14" s="28"/>
      <c r="E14" s="888">
        <f>C14*(180-C17)</f>
        <v>218.40319000510939</v>
      </c>
      <c r="F14" s="28" t="s">
        <v>219</v>
      </c>
      <c r="G14" s="28" t="s">
        <v>1066</v>
      </c>
      <c r="H14" s="28"/>
      <c r="I14" s="28"/>
      <c r="J14" s="562"/>
      <c r="K14" s="126"/>
      <c r="L14" s="126"/>
      <c r="M14" s="126"/>
      <c r="N14" s="126"/>
      <c r="O14" s="126"/>
      <c r="P14" s="126"/>
      <c r="Q14" s="126"/>
      <c r="R14" s="126"/>
      <c r="S14" s="126"/>
      <c r="T14" s="126"/>
      <c r="U14" s="126"/>
    </row>
    <row r="15" spans="1:21">
      <c r="A15" s="126"/>
      <c r="B15" s="557" t="s">
        <v>1067</v>
      </c>
      <c r="C15" s="249">
        <f>N(AND(C7,C9))</f>
        <v>0</v>
      </c>
      <c r="D15" s="28"/>
      <c r="E15" s="888">
        <f>C15*(360-C17)</f>
        <v>0</v>
      </c>
      <c r="F15" s="28" t="s">
        <v>219</v>
      </c>
      <c r="G15" s="28" t="s">
        <v>1068</v>
      </c>
      <c r="H15" s="28"/>
      <c r="I15" s="28"/>
      <c r="J15" s="562"/>
      <c r="K15" s="126"/>
      <c r="L15" s="126"/>
      <c r="M15" s="126"/>
      <c r="N15" s="126"/>
      <c r="O15" s="126"/>
      <c r="P15" s="126"/>
      <c r="Q15" s="126"/>
      <c r="R15" s="126"/>
      <c r="S15" s="126"/>
      <c r="T15" s="126"/>
      <c r="U15" s="126"/>
    </row>
    <row r="16" spans="1:21">
      <c r="A16" s="126"/>
      <c r="B16" s="557"/>
      <c r="C16" s="28"/>
      <c r="D16" s="28"/>
      <c r="E16" s="28"/>
      <c r="F16" s="28"/>
      <c r="G16" s="28"/>
      <c r="H16" s="28"/>
      <c r="I16" s="28"/>
      <c r="J16" s="562"/>
      <c r="K16" s="126"/>
      <c r="L16" s="126"/>
      <c r="M16" s="126"/>
      <c r="N16" s="126"/>
      <c r="O16" s="126"/>
      <c r="P16" s="126"/>
      <c r="Q16" s="126"/>
      <c r="R16" s="126"/>
      <c r="S16" s="126"/>
      <c r="T16" s="126"/>
      <c r="U16" s="126"/>
    </row>
    <row r="17" spans="1:21">
      <c r="A17" s="126"/>
      <c r="B17" s="885" t="s">
        <v>1069</v>
      </c>
      <c r="C17" s="889">
        <f>Orbit!B107</f>
        <v>-38.403190005109394</v>
      </c>
      <c r="D17" s="28" t="s">
        <v>219</v>
      </c>
      <c r="E17" s="28"/>
      <c r="F17" s="28"/>
      <c r="G17" s="28"/>
      <c r="H17" s="28"/>
      <c r="I17" s="28"/>
      <c r="J17" s="562"/>
      <c r="K17" s="126"/>
      <c r="L17" s="126"/>
      <c r="M17" s="126"/>
      <c r="N17" s="126"/>
      <c r="O17" s="126"/>
      <c r="P17" s="126"/>
      <c r="Q17" s="126"/>
      <c r="R17" s="126"/>
      <c r="S17" s="126"/>
      <c r="T17" s="126"/>
      <c r="U17" s="126"/>
    </row>
    <row r="18" spans="1:21">
      <c r="A18" s="126"/>
      <c r="B18" s="557"/>
      <c r="C18" s="28"/>
      <c r="D18" s="28"/>
      <c r="E18" s="28"/>
      <c r="F18" s="28"/>
      <c r="G18" s="28"/>
      <c r="H18" s="28"/>
      <c r="I18" s="28"/>
      <c r="J18" s="562"/>
      <c r="K18" s="126"/>
      <c r="L18" s="126"/>
      <c r="M18" s="126"/>
      <c r="N18" s="126"/>
      <c r="O18" s="126"/>
      <c r="P18" s="126"/>
      <c r="Q18" s="126"/>
      <c r="R18" s="126"/>
      <c r="S18" s="126"/>
      <c r="T18" s="126"/>
      <c r="U18" s="126"/>
    </row>
    <row r="19" spans="1:21">
      <c r="A19" s="126"/>
      <c r="B19" s="885" t="s">
        <v>1070</v>
      </c>
      <c r="C19" s="28"/>
      <c r="D19" s="28"/>
      <c r="E19" s="890">
        <f>SUM(E12:E15)</f>
        <v>218.40319000510939</v>
      </c>
      <c r="F19" s="594" t="s">
        <v>219</v>
      </c>
      <c r="G19" s="28"/>
      <c r="H19" s="28"/>
      <c r="I19" s="28"/>
      <c r="J19" s="562"/>
      <c r="K19" s="126"/>
      <c r="L19" s="126"/>
      <c r="M19" s="126"/>
      <c r="N19" s="126"/>
      <c r="O19" s="126"/>
      <c r="P19" s="126"/>
      <c r="Q19" s="126"/>
      <c r="R19" s="126"/>
      <c r="S19" s="126"/>
      <c r="T19" s="126"/>
      <c r="U19" s="126"/>
    </row>
    <row r="20" spans="1:21">
      <c r="A20" s="126"/>
      <c r="B20" s="557"/>
      <c r="C20" s="28"/>
      <c r="D20" s="28"/>
      <c r="E20" s="28"/>
      <c r="F20" s="28"/>
      <c r="G20" s="28"/>
      <c r="H20" s="28"/>
      <c r="I20" s="28"/>
      <c r="J20" s="562"/>
      <c r="K20" s="126"/>
      <c r="L20" s="126"/>
      <c r="M20" s="126"/>
      <c r="N20" s="126"/>
      <c r="O20" s="126"/>
      <c r="P20" s="126"/>
      <c r="Q20" s="126"/>
      <c r="R20" s="126"/>
      <c r="S20" s="126"/>
      <c r="T20" s="126"/>
      <c r="U20" s="126"/>
    </row>
    <row r="21" spans="1:21">
      <c r="A21" s="126"/>
      <c r="B21" s="572"/>
      <c r="C21" s="121"/>
      <c r="D21" s="121"/>
      <c r="E21" s="121"/>
      <c r="F21" s="121"/>
      <c r="G21" s="121"/>
      <c r="H21" s="121"/>
      <c r="I21" s="121"/>
      <c r="J21" s="573"/>
      <c r="K21" s="126"/>
      <c r="L21" s="126"/>
      <c r="M21" s="126"/>
      <c r="N21" s="126"/>
      <c r="O21" s="126"/>
      <c r="P21" s="126"/>
      <c r="Q21" s="126"/>
      <c r="R21" s="126"/>
      <c r="S21" s="126"/>
      <c r="T21" s="126"/>
      <c r="U21" s="126"/>
    </row>
    <row r="22" spans="1:21">
      <c r="A22" s="126"/>
      <c r="B22" s="126"/>
      <c r="C22" s="126"/>
      <c r="D22" s="126"/>
      <c r="E22" s="126"/>
      <c r="F22" s="126"/>
      <c r="G22" s="126"/>
      <c r="H22" s="126"/>
      <c r="I22" s="126"/>
      <c r="J22" s="126"/>
      <c r="K22" s="126"/>
      <c r="L22" s="126"/>
      <c r="M22" s="126"/>
      <c r="N22" s="126"/>
      <c r="O22" s="126"/>
      <c r="P22" s="126"/>
      <c r="Q22" s="126"/>
      <c r="R22" s="126"/>
      <c r="S22" s="126"/>
      <c r="T22" s="126"/>
      <c r="U22" s="126"/>
    </row>
    <row r="23" spans="1:21">
      <c r="A23" s="126"/>
      <c r="B23" s="891"/>
      <c r="C23" s="891"/>
      <c r="D23" s="891"/>
      <c r="E23" s="891"/>
      <c r="F23" s="891"/>
      <c r="G23" s="891"/>
      <c r="H23" s="891"/>
      <c r="I23" s="891"/>
      <c r="J23" s="891"/>
      <c r="K23" s="126"/>
      <c r="L23" s="126"/>
      <c r="M23" s="126"/>
      <c r="N23" s="126"/>
      <c r="O23" s="126"/>
      <c r="P23" s="126"/>
      <c r="Q23" s="126"/>
      <c r="R23" s="126"/>
      <c r="S23" s="126"/>
      <c r="T23" s="126"/>
      <c r="U23" s="126"/>
    </row>
    <row r="24" spans="1:21">
      <c r="A24" s="126"/>
      <c r="B24" s="884" t="s">
        <v>281</v>
      </c>
      <c r="C24" s="28"/>
      <c r="D24" s="28"/>
      <c r="E24" s="28"/>
      <c r="F24" s="28"/>
      <c r="G24" s="28"/>
      <c r="H24" s="28"/>
      <c r="I24" s="28"/>
      <c r="J24" s="562"/>
      <c r="K24" s="126"/>
      <c r="L24" s="126"/>
      <c r="M24" s="126"/>
      <c r="N24" s="126"/>
      <c r="O24" s="126"/>
      <c r="P24" s="126"/>
      <c r="Q24" s="126"/>
      <c r="R24" s="126"/>
      <c r="S24" s="126"/>
      <c r="T24" s="126"/>
      <c r="U24" s="126"/>
    </row>
    <row r="25" spans="1:21">
      <c r="A25" s="126"/>
      <c r="B25" s="557" t="s">
        <v>1049</v>
      </c>
      <c r="C25" s="28"/>
      <c r="D25" s="28"/>
      <c r="E25" s="28"/>
      <c r="F25" s="28"/>
      <c r="G25" s="28"/>
      <c r="H25" s="28"/>
      <c r="I25" s="28"/>
      <c r="J25" s="562"/>
      <c r="K25" s="126"/>
      <c r="L25" s="126"/>
      <c r="M25" s="126"/>
      <c r="N25" s="126"/>
      <c r="O25" s="126"/>
      <c r="P25" s="126"/>
      <c r="Q25" s="126"/>
      <c r="R25" s="126"/>
      <c r="S25" s="126"/>
      <c r="T25" s="126"/>
      <c r="U25" s="126"/>
    </row>
    <row r="26" spans="1:21">
      <c r="A26" s="126"/>
      <c r="B26" s="885" t="s">
        <v>1050</v>
      </c>
      <c r="C26" s="886">
        <f>Orbit!O98</f>
        <v>40</v>
      </c>
      <c r="D26" s="28" t="s">
        <v>219</v>
      </c>
      <c r="E26" s="28"/>
      <c r="F26" s="28"/>
      <c r="G26" s="28"/>
      <c r="H26" s="28"/>
      <c r="I26" s="28"/>
      <c r="J26" s="562"/>
      <c r="K26" s="126"/>
      <c r="L26" s="126"/>
      <c r="M26" s="126"/>
      <c r="N26" s="126"/>
      <c r="O26" s="126"/>
      <c r="P26" s="126"/>
      <c r="Q26" s="126"/>
      <c r="R26" s="126"/>
      <c r="S26" s="126"/>
      <c r="T26" s="126"/>
      <c r="U26" s="126"/>
    </row>
    <row r="27" spans="1:21">
      <c r="A27" s="126"/>
      <c r="B27" s="557" t="s">
        <v>1051</v>
      </c>
      <c r="C27" s="249">
        <f>IF(C26&gt;0,1,0)</f>
        <v>1</v>
      </c>
      <c r="D27" s="28"/>
      <c r="E27" s="28" t="s">
        <v>9</v>
      </c>
      <c r="F27" s="28"/>
      <c r="G27" s="28" t="s">
        <v>1052</v>
      </c>
      <c r="H27" s="28"/>
      <c r="I27" s="28"/>
      <c r="J27" s="562"/>
      <c r="K27" s="126"/>
      <c r="L27" s="126"/>
      <c r="M27" s="126"/>
      <c r="N27" s="126"/>
      <c r="O27" s="126"/>
      <c r="P27" s="126"/>
      <c r="Q27" s="126"/>
      <c r="R27" s="126"/>
      <c r="S27" s="126"/>
      <c r="T27" s="126"/>
      <c r="U27" s="126"/>
    </row>
    <row r="28" spans="1:21">
      <c r="A28" s="126"/>
      <c r="B28" s="557"/>
      <c r="C28" s="249">
        <f>N(NOT(C27))</f>
        <v>0</v>
      </c>
      <c r="D28" s="28"/>
      <c r="E28" s="28"/>
      <c r="F28" s="28"/>
      <c r="G28" s="28" t="s">
        <v>1053</v>
      </c>
      <c r="H28" s="28"/>
      <c r="I28" s="28"/>
      <c r="J28" s="562"/>
      <c r="K28" s="126"/>
      <c r="L28" s="126"/>
      <c r="M28" s="126"/>
      <c r="N28" s="126"/>
      <c r="O28" s="126"/>
      <c r="P28" s="126"/>
      <c r="Q28" s="126"/>
      <c r="R28" s="126"/>
      <c r="S28" s="126"/>
      <c r="T28" s="126"/>
      <c r="U28" s="126"/>
    </row>
    <row r="29" spans="1:21">
      <c r="A29" s="126"/>
      <c r="B29" s="885" t="s">
        <v>1054</v>
      </c>
      <c r="C29" s="886">
        <f>Orbit!O101</f>
        <v>16</v>
      </c>
      <c r="D29" s="28" t="s">
        <v>219</v>
      </c>
      <c r="E29" s="28" t="s">
        <v>9</v>
      </c>
      <c r="F29" s="28"/>
      <c r="G29" s="28" t="s">
        <v>9</v>
      </c>
      <c r="H29" s="28"/>
      <c r="I29" s="28"/>
      <c r="J29" s="562"/>
      <c r="K29" s="126"/>
      <c r="L29" s="126"/>
      <c r="M29" s="126"/>
      <c r="N29" s="126" t="s">
        <v>9</v>
      </c>
      <c r="O29" s="126"/>
      <c r="P29" s="126"/>
      <c r="Q29" s="126"/>
      <c r="R29" s="126"/>
      <c r="S29" s="126"/>
      <c r="T29" s="126"/>
      <c r="U29" s="126"/>
    </row>
    <row r="30" spans="1:21">
      <c r="A30" s="126"/>
      <c r="B30" s="557" t="s">
        <v>1055</v>
      </c>
      <c r="C30" s="249">
        <f>IF(C29&gt;0,1,0)</f>
        <v>1</v>
      </c>
      <c r="D30" s="28"/>
      <c r="E30" s="28"/>
      <c r="F30" s="28"/>
      <c r="G30" s="28" t="s">
        <v>1056</v>
      </c>
      <c r="H30" s="28"/>
      <c r="I30" s="28"/>
      <c r="J30" s="562"/>
      <c r="K30" s="126"/>
      <c r="L30" s="126"/>
      <c r="M30" s="126"/>
      <c r="N30" s="126"/>
      <c r="O30" s="126"/>
      <c r="P30" s="126"/>
      <c r="Q30" s="126"/>
      <c r="R30" s="126"/>
      <c r="S30" s="126"/>
      <c r="T30" s="126"/>
      <c r="U30" s="126"/>
    </row>
    <row r="31" spans="1:21">
      <c r="A31" s="126"/>
      <c r="B31" s="557"/>
      <c r="C31" s="249">
        <f>N(NOT(C30))</f>
        <v>0</v>
      </c>
      <c r="D31" s="28"/>
      <c r="E31" s="28"/>
      <c r="F31" s="28"/>
      <c r="G31" s="28" t="s">
        <v>1057</v>
      </c>
      <c r="H31" s="28"/>
      <c r="I31" s="28"/>
      <c r="J31" s="562"/>
      <c r="K31" s="126"/>
      <c r="L31" s="126"/>
      <c r="M31" s="126"/>
      <c r="N31" s="126"/>
      <c r="O31" s="126"/>
      <c r="P31" s="126"/>
      <c r="Q31" s="126"/>
      <c r="R31" s="126"/>
      <c r="S31" s="126"/>
      <c r="T31" s="126"/>
      <c r="U31" s="126"/>
    </row>
    <row r="32" spans="1:21">
      <c r="A32" s="126"/>
      <c r="B32" s="557"/>
      <c r="C32" s="887" t="s">
        <v>1058</v>
      </c>
      <c r="D32" s="28"/>
      <c r="E32" s="887" t="s">
        <v>1059</v>
      </c>
      <c r="F32" s="28"/>
      <c r="G32" s="887" t="s">
        <v>1071</v>
      </c>
      <c r="H32" s="28"/>
      <c r="I32" s="28"/>
      <c r="J32" s="562"/>
      <c r="K32" s="126"/>
      <c r="L32" s="126"/>
      <c r="M32" s="126"/>
      <c r="N32" s="126"/>
      <c r="O32" s="126"/>
      <c r="P32" s="126"/>
      <c r="Q32" s="126"/>
      <c r="R32" s="126"/>
      <c r="S32" s="126"/>
      <c r="T32" s="126"/>
      <c r="U32" s="126"/>
    </row>
    <row r="33" spans="1:21">
      <c r="A33" s="126"/>
      <c r="B33" s="557" t="s">
        <v>1061</v>
      </c>
      <c r="C33" s="249">
        <f>N(AND(C28,C31))</f>
        <v>0</v>
      </c>
      <c r="D33" s="28"/>
      <c r="E33" s="888">
        <f>C33*(-C38)</f>
        <v>0</v>
      </c>
      <c r="F33" s="28" t="s">
        <v>219</v>
      </c>
      <c r="G33" s="28" t="s">
        <v>1062</v>
      </c>
      <c r="H33" s="28"/>
      <c r="I33" s="28"/>
      <c r="J33" s="562"/>
      <c r="K33" s="126"/>
      <c r="L33" s="126"/>
      <c r="M33" s="126"/>
      <c r="N33" s="126"/>
      <c r="O33" s="126"/>
      <c r="P33" s="126"/>
      <c r="Q33" s="126"/>
      <c r="R33" s="126"/>
      <c r="S33" s="126"/>
      <c r="T33" s="126"/>
      <c r="U33" s="126"/>
    </row>
    <row r="34" spans="1:21">
      <c r="A34" s="126"/>
      <c r="B34" s="557" t="s">
        <v>1063</v>
      </c>
      <c r="C34" s="249">
        <f>N(AND(C27,C31))</f>
        <v>0</v>
      </c>
      <c r="D34" s="28"/>
      <c r="E34" s="888">
        <f>C34*(180-C38)</f>
        <v>0</v>
      </c>
      <c r="F34" s="28" t="s">
        <v>219</v>
      </c>
      <c r="G34" s="28" t="s">
        <v>1064</v>
      </c>
      <c r="H34" s="28"/>
      <c r="I34" s="28"/>
      <c r="J34" s="562"/>
      <c r="K34" s="126"/>
      <c r="L34" s="126"/>
      <c r="M34" s="126"/>
      <c r="N34" s="126"/>
      <c r="O34" s="126"/>
      <c r="P34" s="126"/>
      <c r="Q34" s="126"/>
      <c r="R34" s="126"/>
      <c r="S34" s="126"/>
      <c r="T34" s="126"/>
      <c r="U34" s="126"/>
    </row>
    <row r="35" spans="1:21">
      <c r="A35" s="126"/>
      <c r="B35" s="557" t="s">
        <v>1065</v>
      </c>
      <c r="C35" s="249">
        <f>N(AND(C27,C30))</f>
        <v>1</v>
      </c>
      <c r="D35" s="28"/>
      <c r="E35" s="888">
        <f>C35*(180-C38)</f>
        <v>204.04148929400176</v>
      </c>
      <c r="F35" s="28" t="s">
        <v>219</v>
      </c>
      <c r="G35" s="28" t="s">
        <v>1066</v>
      </c>
      <c r="H35" s="28"/>
      <c r="I35" s="28"/>
      <c r="J35" s="562"/>
      <c r="K35" s="126"/>
      <c r="L35" s="126"/>
      <c r="M35" s="126"/>
      <c r="N35" s="126"/>
      <c r="O35" s="126"/>
      <c r="P35" s="126"/>
      <c r="Q35" s="126"/>
      <c r="R35" s="126"/>
      <c r="S35" s="126"/>
      <c r="T35" s="126"/>
      <c r="U35" s="126"/>
    </row>
    <row r="36" spans="1:21">
      <c r="A36" s="126"/>
      <c r="B36" s="557" t="s">
        <v>1067</v>
      </c>
      <c r="C36" s="249">
        <f>N(AND(C28,C30))</f>
        <v>0</v>
      </c>
      <c r="D36" s="28"/>
      <c r="E36" s="888">
        <f>C36*(360-C38)</f>
        <v>0</v>
      </c>
      <c r="F36" s="28" t="s">
        <v>219</v>
      </c>
      <c r="G36" s="28" t="s">
        <v>1068</v>
      </c>
      <c r="H36" s="28"/>
      <c r="I36" s="28"/>
      <c r="J36" s="562"/>
      <c r="K36" s="126"/>
      <c r="L36" s="126"/>
      <c r="M36" s="126"/>
      <c r="N36" s="126"/>
      <c r="O36" s="126"/>
      <c r="P36" s="126"/>
      <c r="Q36" s="126"/>
      <c r="R36" s="126"/>
      <c r="S36" s="126"/>
      <c r="T36" s="126"/>
      <c r="U36" s="126"/>
    </row>
    <row r="37" spans="1:21">
      <c r="A37" s="126"/>
      <c r="B37" s="557"/>
      <c r="C37" s="28"/>
      <c r="D37" s="28"/>
      <c r="E37" s="28"/>
      <c r="F37" s="28"/>
      <c r="G37" s="28"/>
      <c r="H37" s="28"/>
      <c r="I37" s="28"/>
      <c r="J37" s="562"/>
      <c r="K37" s="126"/>
      <c r="L37" s="126"/>
      <c r="M37" s="126"/>
      <c r="N37" s="126"/>
      <c r="O37" s="126"/>
      <c r="P37" s="126"/>
      <c r="Q37" s="126"/>
      <c r="R37" s="126"/>
      <c r="S37" s="126"/>
      <c r="T37" s="126"/>
      <c r="U37" s="126"/>
    </row>
    <row r="38" spans="1:21">
      <c r="A38" s="126"/>
      <c r="B38" s="885" t="s">
        <v>1069</v>
      </c>
      <c r="C38" s="889">
        <f>Orbit!O107</f>
        <v>-24.041489294001764</v>
      </c>
      <c r="D38" s="28" t="s">
        <v>219</v>
      </c>
      <c r="E38" s="28"/>
      <c r="F38" s="28"/>
      <c r="G38" s="28"/>
      <c r="H38" s="28"/>
      <c r="I38" s="28"/>
      <c r="J38" s="562"/>
      <c r="K38" s="126"/>
      <c r="L38" s="126"/>
      <c r="M38" s="126"/>
      <c r="N38" s="126"/>
      <c r="O38" s="126"/>
      <c r="P38" s="126"/>
      <c r="Q38" s="126"/>
      <c r="R38" s="126"/>
      <c r="S38" s="126"/>
      <c r="T38" s="126"/>
      <c r="U38" s="126"/>
    </row>
    <row r="39" spans="1:21">
      <c r="A39" s="126"/>
      <c r="B39" s="557"/>
      <c r="C39" s="28"/>
      <c r="D39" s="28"/>
      <c r="E39" s="28"/>
      <c r="F39" s="28"/>
      <c r="G39" s="28"/>
      <c r="H39" s="28"/>
      <c r="I39" s="28"/>
      <c r="J39" s="562"/>
      <c r="K39" s="126"/>
      <c r="L39" s="126"/>
      <c r="M39" s="126"/>
      <c r="N39" s="126"/>
      <c r="O39" s="126"/>
      <c r="P39" s="126"/>
      <c r="Q39" s="126"/>
      <c r="R39" s="126"/>
      <c r="S39" s="126"/>
      <c r="T39" s="126"/>
      <c r="U39" s="126"/>
    </row>
    <row r="40" spans="1:21">
      <c r="A40" s="126"/>
      <c r="B40" s="885" t="s">
        <v>1070</v>
      </c>
      <c r="C40" s="28"/>
      <c r="D40" s="28"/>
      <c r="E40" s="890">
        <f>SUM(E33:E36)</f>
        <v>204.04148929400176</v>
      </c>
      <c r="F40" s="594" t="s">
        <v>219</v>
      </c>
      <c r="G40" s="28"/>
      <c r="H40" s="28"/>
      <c r="I40" s="28"/>
      <c r="J40" s="562"/>
      <c r="K40" s="126"/>
      <c r="L40" s="126"/>
      <c r="M40" s="126"/>
      <c r="N40" s="126"/>
      <c r="O40" s="126"/>
      <c r="P40" s="126"/>
      <c r="Q40" s="126"/>
      <c r="R40" s="126"/>
      <c r="S40" s="126"/>
      <c r="T40" s="126"/>
      <c r="U40" s="126"/>
    </row>
    <row r="41" spans="1:21">
      <c r="A41" s="126"/>
      <c r="B41" s="557"/>
      <c r="C41" s="28"/>
      <c r="D41" s="28"/>
      <c r="E41" s="28"/>
      <c r="F41" s="28"/>
      <c r="G41" s="28"/>
      <c r="H41" s="28"/>
      <c r="I41" s="28"/>
      <c r="J41" s="562"/>
      <c r="K41" s="126"/>
      <c r="L41" s="126"/>
      <c r="M41" s="126"/>
      <c r="N41" s="126"/>
      <c r="O41" s="126"/>
      <c r="P41" s="126"/>
      <c r="Q41" s="126"/>
      <c r="R41" s="126"/>
      <c r="S41" s="126"/>
      <c r="T41" s="126"/>
      <c r="U41" s="126"/>
    </row>
    <row r="42" spans="1:21">
      <c r="A42" s="126"/>
      <c r="B42" s="572"/>
      <c r="C42" s="121"/>
      <c r="D42" s="121"/>
      <c r="E42" s="121"/>
      <c r="F42" s="121"/>
      <c r="G42" s="121"/>
      <c r="H42" s="121"/>
      <c r="I42" s="121"/>
      <c r="J42" s="573"/>
      <c r="K42" s="126"/>
      <c r="L42" s="126"/>
      <c r="M42" s="126"/>
      <c r="N42" s="126"/>
      <c r="O42" s="126"/>
      <c r="P42" s="126"/>
      <c r="Q42" s="126"/>
      <c r="R42" s="126"/>
      <c r="S42" s="126"/>
      <c r="T42" s="126"/>
      <c r="U42" s="126"/>
    </row>
    <row r="43" spans="1:21">
      <c r="A43" s="126"/>
      <c r="B43" s="126"/>
      <c r="C43" s="126"/>
      <c r="D43" s="126"/>
      <c r="E43" s="126"/>
      <c r="F43" s="126"/>
      <c r="G43" s="126"/>
      <c r="H43" s="126"/>
      <c r="I43" s="126"/>
      <c r="J43" s="126"/>
      <c r="K43" s="126"/>
      <c r="L43" s="126"/>
      <c r="M43" s="126"/>
      <c r="N43" s="126"/>
      <c r="O43" s="126"/>
      <c r="P43" s="126"/>
      <c r="Q43" s="126"/>
      <c r="R43" s="126"/>
      <c r="S43" s="126"/>
      <c r="T43" s="126"/>
      <c r="U43" s="126"/>
    </row>
    <row r="44" spans="1:21">
      <c r="A44" s="126"/>
      <c r="B44" s="126"/>
      <c r="C44" s="126"/>
      <c r="D44" s="126"/>
      <c r="E44" s="126"/>
      <c r="F44" s="126"/>
      <c r="G44" s="126"/>
      <c r="H44" s="126"/>
      <c r="I44" s="126"/>
      <c r="J44" s="126"/>
      <c r="K44" s="126"/>
      <c r="L44" s="126"/>
      <c r="M44" s="126"/>
      <c r="N44" s="126"/>
      <c r="O44" s="126"/>
      <c r="P44" s="126"/>
      <c r="Q44" s="126"/>
      <c r="R44" s="126"/>
      <c r="S44" s="126"/>
      <c r="T44" s="126"/>
      <c r="U44" s="126"/>
    </row>
    <row r="45" spans="1:21">
      <c r="A45" s="126"/>
      <c r="B45" s="126"/>
      <c r="C45" s="126"/>
      <c r="D45" s="126"/>
      <c r="E45" s="126"/>
      <c r="F45" s="126"/>
      <c r="G45" s="126"/>
      <c r="H45" s="126"/>
      <c r="I45" s="126"/>
      <c r="J45" s="126"/>
      <c r="K45" s="126"/>
      <c r="L45" s="126"/>
      <c r="M45" s="126"/>
      <c r="N45" s="126"/>
      <c r="O45" s="126"/>
      <c r="P45" s="126"/>
      <c r="Q45" s="126"/>
      <c r="R45" s="126"/>
      <c r="S45" s="126"/>
      <c r="T45" s="126"/>
      <c r="U45" s="126"/>
    </row>
    <row r="46" spans="1:21">
      <c r="A46" s="126"/>
      <c r="B46" s="126"/>
      <c r="C46" s="126"/>
      <c r="D46" s="126"/>
      <c r="E46" s="126"/>
      <c r="F46" s="126"/>
      <c r="G46" s="126"/>
      <c r="H46" s="126"/>
      <c r="I46" s="126"/>
      <c r="J46" s="126"/>
      <c r="K46" s="126"/>
      <c r="L46" s="126"/>
      <c r="M46" s="126"/>
      <c r="N46" s="126"/>
      <c r="O46" s="126"/>
      <c r="P46" s="126"/>
      <c r="Q46" s="126"/>
      <c r="R46" s="126"/>
      <c r="S46" s="126"/>
      <c r="T46" s="126"/>
      <c r="U46" s="126"/>
    </row>
    <row r="47" spans="1:21">
      <c r="A47" s="126"/>
      <c r="B47" s="126"/>
      <c r="C47" s="126"/>
      <c r="D47" s="126"/>
      <c r="E47" s="126"/>
      <c r="F47" s="126"/>
      <c r="G47" s="126"/>
      <c r="H47" s="126"/>
      <c r="I47" s="126"/>
      <c r="J47" s="126"/>
      <c r="K47" s="126"/>
      <c r="L47" s="126"/>
      <c r="M47" s="126"/>
      <c r="N47" s="126"/>
      <c r="O47" s="126"/>
      <c r="P47" s="126"/>
      <c r="Q47" s="126"/>
      <c r="R47" s="126"/>
      <c r="S47" s="126"/>
      <c r="T47" s="126"/>
      <c r="U47" s="126"/>
    </row>
    <row r="48" spans="1:21">
      <c r="A48" s="126"/>
      <c r="B48" s="126"/>
      <c r="C48" s="126"/>
      <c r="D48" s="126"/>
      <c r="E48" s="126"/>
      <c r="F48" s="126"/>
      <c r="G48" s="126"/>
      <c r="H48" s="126"/>
      <c r="I48" s="126"/>
      <c r="J48" s="126"/>
      <c r="K48" s="126"/>
      <c r="L48" s="126"/>
      <c r="M48" s="126"/>
      <c r="N48" s="126"/>
      <c r="O48" s="126"/>
      <c r="P48" s="126"/>
      <c r="Q48" s="126"/>
      <c r="R48" s="126"/>
      <c r="S48" s="126"/>
      <c r="T48" s="126"/>
      <c r="U48" s="126"/>
    </row>
    <row r="49" spans="1:21">
      <c r="A49" s="126"/>
      <c r="B49" s="126"/>
      <c r="C49" s="126"/>
      <c r="D49" s="126"/>
      <c r="E49" s="126"/>
      <c r="F49" s="126"/>
      <c r="G49" s="126"/>
      <c r="H49" s="126"/>
      <c r="I49" s="126"/>
      <c r="J49" s="126"/>
      <c r="K49" s="126"/>
      <c r="L49" s="126"/>
      <c r="M49" s="126"/>
      <c r="N49" s="126"/>
      <c r="O49" s="126"/>
      <c r="P49" s="126"/>
      <c r="Q49" s="126"/>
      <c r="R49" s="126"/>
      <c r="S49" s="126"/>
      <c r="T49" s="126"/>
      <c r="U49" s="126"/>
    </row>
    <row r="50" spans="1:21">
      <c r="A50" s="126"/>
      <c r="B50" s="126"/>
      <c r="C50" s="126"/>
      <c r="D50" s="126"/>
      <c r="E50" s="126"/>
      <c r="F50" s="126"/>
      <c r="G50" s="126"/>
      <c r="H50" s="126"/>
      <c r="I50" s="126"/>
      <c r="J50" s="126"/>
      <c r="K50" s="126"/>
      <c r="L50" s="126"/>
      <c r="M50" s="126"/>
      <c r="N50" s="126"/>
      <c r="O50" s="126"/>
      <c r="P50" s="126"/>
      <c r="Q50" s="126"/>
      <c r="R50" s="126"/>
      <c r="S50" s="126"/>
      <c r="T50" s="126"/>
      <c r="U50" s="126"/>
    </row>
    <row r="51" spans="1:21">
      <c r="A51" s="126"/>
      <c r="B51" s="126"/>
      <c r="C51" s="126"/>
      <c r="D51" s="126"/>
      <c r="E51" s="126"/>
      <c r="F51" s="126"/>
      <c r="G51" s="126"/>
      <c r="H51" s="126"/>
      <c r="I51" s="126"/>
      <c r="J51" s="126"/>
      <c r="K51" s="126"/>
      <c r="L51" s="126"/>
      <c r="M51" s="126"/>
      <c r="N51" s="126"/>
      <c r="O51" s="126"/>
      <c r="P51" s="126"/>
      <c r="Q51" s="126"/>
      <c r="R51" s="126"/>
      <c r="S51" s="126"/>
      <c r="T51" s="126"/>
      <c r="U51" s="126"/>
    </row>
    <row r="52" spans="1:21">
      <c r="A52" s="126"/>
      <c r="B52" s="126"/>
      <c r="C52" s="126"/>
      <c r="D52" s="126"/>
      <c r="E52" s="126"/>
      <c r="F52" s="126"/>
      <c r="G52" s="126"/>
      <c r="H52" s="126"/>
      <c r="I52" s="126"/>
      <c r="J52" s="126"/>
      <c r="K52" s="126"/>
      <c r="L52" s="126"/>
      <c r="M52" s="126"/>
      <c r="N52" s="126"/>
      <c r="O52" s="126"/>
      <c r="P52" s="126"/>
      <c r="Q52" s="126"/>
      <c r="R52" s="126"/>
      <c r="S52" s="126"/>
      <c r="T52" s="126"/>
      <c r="U52" s="126"/>
    </row>
    <row r="53" spans="1:21">
      <c r="A53" s="126"/>
      <c r="B53" s="126"/>
      <c r="C53" s="126"/>
      <c r="D53" s="126"/>
      <c r="E53" s="126"/>
      <c r="F53" s="126"/>
      <c r="G53" s="126"/>
      <c r="H53" s="126"/>
      <c r="I53" s="126"/>
      <c r="J53" s="126"/>
      <c r="K53" s="126"/>
      <c r="L53" s="126"/>
      <c r="M53" s="126"/>
      <c r="N53" s="126"/>
      <c r="O53" s="126"/>
      <c r="P53" s="126"/>
      <c r="Q53" s="126"/>
      <c r="R53" s="126"/>
      <c r="S53" s="126"/>
      <c r="T53" s="126"/>
      <c r="U53" s="126"/>
    </row>
    <row r="54" spans="1:21">
      <c r="A54" s="126"/>
      <c r="B54" s="126"/>
      <c r="C54" s="126"/>
      <c r="D54" s="126"/>
      <c r="E54" s="126"/>
      <c r="F54" s="126"/>
      <c r="G54" s="126"/>
      <c r="H54" s="126"/>
      <c r="I54" s="126"/>
      <c r="J54" s="126"/>
      <c r="K54" s="126"/>
      <c r="L54" s="126"/>
      <c r="M54" s="126"/>
      <c r="N54" s="126"/>
      <c r="O54" s="126"/>
      <c r="P54" s="126"/>
      <c r="Q54" s="126"/>
      <c r="R54" s="126"/>
      <c r="S54" s="126"/>
      <c r="T54" s="126"/>
      <c r="U54" s="126"/>
    </row>
    <row r="55" spans="1:21">
      <c r="A55" s="126"/>
      <c r="B55" s="126"/>
      <c r="C55" s="126"/>
      <c r="D55" s="126"/>
      <c r="E55" s="126"/>
      <c r="F55" s="126"/>
      <c r="G55" s="126"/>
      <c r="H55" s="126"/>
      <c r="I55" s="126"/>
      <c r="J55" s="126"/>
      <c r="K55" s="126"/>
      <c r="L55" s="126"/>
      <c r="M55" s="126"/>
      <c r="N55" s="126"/>
      <c r="O55" s="126"/>
      <c r="P55" s="126"/>
      <c r="Q55" s="126"/>
      <c r="R55" s="126"/>
      <c r="S55" s="126"/>
      <c r="T55" s="126"/>
      <c r="U55" s="126"/>
    </row>
  </sheetData>
  <pageMargins left="0.75" right="0.75" top="1" bottom="1" header="0.51180555555555496" footer="0.51180555555555496"/>
  <pageSetup paperSize="0" scale="0" firstPageNumber="0" orientation="portrait" usePrinterDefaults="0" horizontalDpi="0" verticalDpi="0" copies="0"/>
  <drawing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9966"/>
  </sheetPr>
  <dimension ref="A1:I81"/>
  <sheetViews>
    <sheetView zoomScaleNormal="100" workbookViewId="0">
      <selection activeCell="I16" sqref="I16"/>
    </sheetView>
  </sheetViews>
  <sheetFormatPr defaultRowHeight="12.75"/>
  <sheetData>
    <row r="1" spans="1:9">
      <c r="A1" t="s">
        <v>1072</v>
      </c>
      <c r="B1" s="66"/>
      <c r="C1" s="66"/>
      <c r="D1" s="66"/>
    </row>
    <row r="2" spans="1:9">
      <c r="A2" s="21" t="s">
        <v>70</v>
      </c>
      <c r="B2" s="66" t="s">
        <v>1073</v>
      </c>
      <c r="C2" s="66" t="s">
        <v>15</v>
      </c>
      <c r="D2" s="66" t="s">
        <v>1074</v>
      </c>
      <c r="E2" s="66" t="s">
        <v>1075</v>
      </c>
      <c r="F2" s="66" t="s">
        <v>1076</v>
      </c>
      <c r="G2" s="66" t="s">
        <v>1077</v>
      </c>
      <c r="I2" t="s">
        <v>9</v>
      </c>
    </row>
    <row r="3" spans="1:9">
      <c r="B3" s="66">
        <f t="shared" ref="B3:B40" si="0">SQRT(D3-(C3)^2)</f>
        <v>3.5199431813596083</v>
      </c>
      <c r="C3" s="892">
        <v>-1.9</v>
      </c>
      <c r="D3" s="892">
        <v>16</v>
      </c>
      <c r="E3" s="66">
        <f t="shared" ref="E3:E40" si="1">SQRT(G3-(F4)^2)</f>
        <v>3.5745629103430252</v>
      </c>
      <c r="F3" s="66">
        <v>-1.9</v>
      </c>
      <c r="G3" s="892">
        <v>16.2</v>
      </c>
      <c r="I3" t="s">
        <v>9</v>
      </c>
    </row>
    <row r="4" spans="1:9">
      <c r="B4" s="66">
        <f t="shared" si="0"/>
        <v>3.5464771252610667</v>
      </c>
      <c r="C4" s="892">
        <f t="shared" ref="C4:C40" si="2">C3+0.05</f>
        <v>-1.8499999999999999</v>
      </c>
      <c r="D4" s="892">
        <v>16</v>
      </c>
      <c r="E4" s="66">
        <f t="shared" si="1"/>
        <v>3.6</v>
      </c>
      <c r="F4" s="66">
        <f t="shared" ref="F4:F40" si="3">F3+0.05</f>
        <v>-1.8499999999999999</v>
      </c>
      <c r="G4" s="892">
        <v>16.2</v>
      </c>
    </row>
    <row r="5" spans="1:9">
      <c r="B5" s="66">
        <f t="shared" si="0"/>
        <v>3.5721142198983507</v>
      </c>
      <c r="C5" s="892">
        <f t="shared" si="2"/>
        <v>-1.7999999999999998</v>
      </c>
      <c r="D5" s="892">
        <v>16</v>
      </c>
      <c r="E5" s="66">
        <f t="shared" si="1"/>
        <v>3.6245689398878866</v>
      </c>
      <c r="F5" s="892">
        <f t="shared" si="3"/>
        <v>-1.7999999999999998</v>
      </c>
      <c r="G5" s="892">
        <v>16.2</v>
      </c>
    </row>
    <row r="6" spans="1:9">
      <c r="B6" s="66">
        <f t="shared" si="0"/>
        <v>3.5968736424845398</v>
      </c>
      <c r="C6" s="892">
        <f t="shared" si="2"/>
        <v>-1.7499999999999998</v>
      </c>
      <c r="D6" s="892">
        <v>16</v>
      </c>
      <c r="E6" s="66">
        <f t="shared" si="1"/>
        <v>3.6482872693909401</v>
      </c>
      <c r="F6" s="892">
        <f t="shared" si="3"/>
        <v>-1.7499999999999998</v>
      </c>
      <c r="G6" s="892">
        <v>16.2</v>
      </c>
    </row>
    <row r="7" spans="1:9">
      <c r="B7" s="66">
        <f t="shared" si="0"/>
        <v>3.6207733980463348</v>
      </c>
      <c r="C7" s="892">
        <f t="shared" si="2"/>
        <v>-1.6999999999999997</v>
      </c>
      <c r="D7" s="892">
        <v>16</v>
      </c>
      <c r="E7" s="66">
        <f t="shared" si="1"/>
        <v>3.6711714751561253</v>
      </c>
      <c r="F7" s="892">
        <f t="shared" si="3"/>
        <v>-1.6999999999999997</v>
      </c>
      <c r="G7" s="892">
        <v>16.2</v>
      </c>
    </row>
    <row r="8" spans="1:9">
      <c r="B8" s="66">
        <f t="shared" si="0"/>
        <v>3.6438304022004102</v>
      </c>
      <c r="C8" s="892">
        <f t="shared" si="2"/>
        <v>-1.6499999999999997</v>
      </c>
      <c r="D8" s="892">
        <v>16</v>
      </c>
      <c r="E8" s="66">
        <f t="shared" si="1"/>
        <v>3.6932370625238775</v>
      </c>
      <c r="F8" s="892">
        <f t="shared" si="3"/>
        <v>-1.6499999999999997</v>
      </c>
      <c r="G8" s="892">
        <v>16.2</v>
      </c>
    </row>
    <row r="9" spans="1:9">
      <c r="B9" s="66">
        <f t="shared" si="0"/>
        <v>3.6660605559646724</v>
      </c>
      <c r="C9" s="892">
        <f t="shared" si="2"/>
        <v>-1.5999999999999996</v>
      </c>
      <c r="D9" s="892">
        <v>16</v>
      </c>
      <c r="E9" s="66">
        <f t="shared" si="1"/>
        <v>3.7144986202716512</v>
      </c>
      <c r="F9" s="892">
        <f t="shared" si="3"/>
        <v>-1.5999999999999996</v>
      </c>
      <c r="G9" s="892">
        <v>16.2</v>
      </c>
    </row>
    <row r="10" spans="1:9">
      <c r="B10" s="66">
        <f t="shared" si="0"/>
        <v>3.6874788134984584</v>
      </c>
      <c r="C10" s="892">
        <f t="shared" si="2"/>
        <v>-1.5499999999999996</v>
      </c>
      <c r="D10" s="892">
        <v>16</v>
      </c>
      <c r="E10" s="66">
        <f t="shared" si="1"/>
        <v>3.73496987939662</v>
      </c>
      <c r="F10" s="892">
        <f t="shared" si="3"/>
        <v>-1.5499999999999996</v>
      </c>
      <c r="G10" s="892">
        <v>16.2</v>
      </c>
    </row>
    <row r="11" spans="1:9">
      <c r="B11" s="66">
        <f t="shared" si="0"/>
        <v>3.7080992435478319</v>
      </c>
      <c r="C11" s="892">
        <f t="shared" si="2"/>
        <v>-1.4999999999999996</v>
      </c>
      <c r="D11" s="892">
        <v>16</v>
      </c>
      <c r="E11" s="66">
        <f t="shared" si="1"/>
        <v>3.7546637665708498</v>
      </c>
      <c r="F11" s="892">
        <f t="shared" si="3"/>
        <v>-1.4999999999999996</v>
      </c>
      <c r="G11" s="892">
        <v>16.2</v>
      </c>
    </row>
    <row r="12" spans="1:9">
      <c r="B12" s="66">
        <f t="shared" si="0"/>
        <v>3.7279350852717381</v>
      </c>
      <c r="C12" s="892">
        <f t="shared" si="2"/>
        <v>-1.4499999999999995</v>
      </c>
      <c r="D12" s="892">
        <v>16</v>
      </c>
      <c r="E12" s="66">
        <f t="shared" si="1"/>
        <v>3.7735924528226414</v>
      </c>
      <c r="F12" s="892">
        <f t="shared" si="3"/>
        <v>-1.4499999999999995</v>
      </c>
      <c r="G12" s="892">
        <v>16.2</v>
      </c>
    </row>
    <row r="13" spans="1:9">
      <c r="B13" s="66">
        <f t="shared" si="0"/>
        <v>3.746998799039039</v>
      </c>
      <c r="C13" s="892">
        <f t="shared" si="2"/>
        <v>-1.3999999999999995</v>
      </c>
      <c r="D13" s="892">
        <v>16</v>
      </c>
      <c r="E13" s="66">
        <f t="shared" si="1"/>
        <v>3.7917673979293616</v>
      </c>
      <c r="F13" s="892">
        <f t="shared" si="3"/>
        <v>-1.3999999999999995</v>
      </c>
      <c r="G13" s="892">
        <v>16.2</v>
      </c>
    </row>
    <row r="14" spans="1:9">
      <c r="B14" s="66">
        <f t="shared" si="0"/>
        <v>3.7653021127128699</v>
      </c>
      <c r="C14" s="892">
        <f t="shared" si="2"/>
        <v>-1.3499999999999994</v>
      </c>
      <c r="D14" s="892">
        <v>16</v>
      </c>
      <c r="E14" s="66">
        <f t="shared" si="1"/>
        <v>3.8091993909481823</v>
      </c>
      <c r="F14" s="892">
        <f t="shared" si="3"/>
        <v>-1.3499999999999994</v>
      </c>
      <c r="G14" s="892">
        <v>16.2</v>
      </c>
    </row>
    <row r="15" spans="1:9">
      <c r="B15" s="66">
        <f t="shared" si="0"/>
        <v>3.7828560638755477</v>
      </c>
      <c r="C15" s="892">
        <f t="shared" si="2"/>
        <v>-1.2999999999999994</v>
      </c>
      <c r="D15" s="892">
        <v>16</v>
      </c>
      <c r="E15" s="66">
        <f t="shared" si="1"/>
        <v>3.8258985872602533</v>
      </c>
      <c r="F15" s="892">
        <f t="shared" si="3"/>
        <v>-1.2999999999999994</v>
      </c>
      <c r="G15" s="892">
        <v>16.2</v>
      </c>
    </row>
    <row r="16" spans="1:9">
      <c r="B16" s="66">
        <f t="shared" si="0"/>
        <v>3.799671038392666</v>
      </c>
      <c r="C16" s="892">
        <f t="shared" si="2"/>
        <v>-1.2499999999999993</v>
      </c>
      <c r="D16" s="892">
        <v>16</v>
      </c>
      <c r="E16" s="66">
        <f t="shared" si="1"/>
        <v>3.8418745424597094</v>
      </c>
      <c r="F16" s="892">
        <f t="shared" si="3"/>
        <v>-1.2499999999999993</v>
      </c>
      <c r="G16" s="892">
        <v>16.2</v>
      </c>
    </row>
    <row r="17" spans="2:7">
      <c r="B17" s="66">
        <f t="shared" si="0"/>
        <v>3.8157568056677831</v>
      </c>
      <c r="C17" s="892">
        <f t="shared" si="2"/>
        <v>-1.1999999999999993</v>
      </c>
      <c r="D17" s="892">
        <v>16</v>
      </c>
      <c r="E17" s="66">
        <f t="shared" si="1"/>
        <v>3.8571362433805731</v>
      </c>
      <c r="F17" s="892">
        <f t="shared" si="3"/>
        <v>-1.1999999999999993</v>
      </c>
      <c r="G17" s="892">
        <v>16.2</v>
      </c>
    </row>
    <row r="18" spans="2:7">
      <c r="B18" s="66">
        <f t="shared" si="0"/>
        <v>3.8311225508981051</v>
      </c>
      <c r="C18" s="892">
        <f t="shared" si="2"/>
        <v>-1.1499999999999992</v>
      </c>
      <c r="D18" s="892">
        <v>16</v>
      </c>
      <c r="E18" s="66">
        <f t="shared" si="1"/>
        <v>3.871692136521188</v>
      </c>
      <c r="F18" s="892">
        <f t="shared" si="3"/>
        <v>-1.1499999999999992</v>
      </c>
      <c r="G18" s="892">
        <v>16.2</v>
      </c>
    </row>
    <row r="19" spans="2:7">
      <c r="B19" s="66">
        <f t="shared" si="0"/>
        <v>3.8457769046058825</v>
      </c>
      <c r="C19" s="892">
        <f t="shared" si="2"/>
        <v>-1.0999999999999992</v>
      </c>
      <c r="D19" s="892">
        <v>16</v>
      </c>
      <c r="E19" s="66">
        <f t="shared" si="1"/>
        <v>3.8855501540965856</v>
      </c>
      <c r="F19" s="892">
        <f t="shared" si="3"/>
        <v>-1.0999999999999992</v>
      </c>
      <c r="G19" s="892">
        <v>16.2</v>
      </c>
    </row>
    <row r="20" spans="2:7">
      <c r="B20" s="66">
        <f t="shared" si="0"/>
        <v>3.8597279696890556</v>
      </c>
      <c r="C20" s="892">
        <f t="shared" si="2"/>
        <v>-1.0499999999999992</v>
      </c>
      <c r="D20" s="892">
        <v>16</v>
      </c>
      <c r="E20" s="66">
        <f t="shared" si="1"/>
        <v>3.8987177379235858</v>
      </c>
      <c r="F20" s="892">
        <f t="shared" si="3"/>
        <v>-1.0499999999999992</v>
      </c>
      <c r="G20" s="892">
        <v>16.2</v>
      </c>
    </row>
    <row r="21" spans="2:7">
      <c r="B21" s="66">
        <f t="shared" si="0"/>
        <v>3.872983346207417</v>
      </c>
      <c r="C21" s="892">
        <f t="shared" si="2"/>
        <v>-0.99999999999999911</v>
      </c>
      <c r="D21" s="892">
        <v>16</v>
      </c>
      <c r="E21" s="66">
        <f t="shared" si="1"/>
        <v>3.9112018613208908</v>
      </c>
      <c r="F21" s="892">
        <f t="shared" si="3"/>
        <v>-0.99999999999999911</v>
      </c>
      <c r="G21" s="892">
        <v>16.2</v>
      </c>
    </row>
    <row r="22" spans="2:7">
      <c r="B22" s="66">
        <f t="shared" si="0"/>
        <v>3.885550154096586</v>
      </c>
      <c r="C22" s="892">
        <f t="shared" si="2"/>
        <v>-0.94999999999999907</v>
      </c>
      <c r="D22" s="892">
        <v>16</v>
      </c>
      <c r="E22" s="66">
        <f t="shared" si="1"/>
        <v>3.9230090491866063</v>
      </c>
      <c r="F22" s="892">
        <f t="shared" si="3"/>
        <v>-0.94999999999999907</v>
      </c>
      <c r="G22" s="892">
        <v>16.2</v>
      </c>
    </row>
    <row r="23" spans="2:7">
      <c r="B23" s="66">
        <f t="shared" si="0"/>
        <v>3.8974350539810154</v>
      </c>
      <c r="C23" s="892">
        <f t="shared" si="2"/>
        <v>-0.89999999999999902</v>
      </c>
      <c r="D23" s="892">
        <v>16</v>
      </c>
      <c r="E23" s="66">
        <f t="shared" si="1"/>
        <v>3.9341453963980539</v>
      </c>
      <c r="F23" s="892">
        <f t="shared" si="3"/>
        <v>-0.89999999999999902</v>
      </c>
      <c r="G23" s="892">
        <v>16.2</v>
      </c>
    </row>
    <row r="24" spans="2:7">
      <c r="B24" s="66">
        <f t="shared" si="0"/>
        <v>3.9086442662386149</v>
      </c>
      <c r="C24" s="892">
        <f t="shared" si="2"/>
        <v>-0.84999999999999898</v>
      </c>
      <c r="D24" s="892">
        <v>16</v>
      </c>
      <c r="E24" s="66">
        <f t="shared" si="1"/>
        <v>3.944616584663204</v>
      </c>
      <c r="F24" s="892">
        <f t="shared" si="3"/>
        <v>-0.84999999999999898</v>
      </c>
      <c r="G24" s="892">
        <v>16.2</v>
      </c>
    </row>
    <row r="25" spans="2:7">
      <c r="B25" s="66">
        <f t="shared" si="0"/>
        <v>3.9191835884530852</v>
      </c>
      <c r="C25" s="892">
        <f t="shared" si="2"/>
        <v>-0.79999999999999893</v>
      </c>
      <c r="D25" s="892">
        <v>16</v>
      </c>
      <c r="E25" s="66">
        <f t="shared" si="1"/>
        <v>3.9544278979392202</v>
      </c>
      <c r="F25" s="892">
        <f t="shared" si="3"/>
        <v>-0.79999999999999893</v>
      </c>
      <c r="G25" s="892">
        <v>16.2</v>
      </c>
    </row>
    <row r="26" spans="2:7">
      <c r="B26" s="66">
        <f t="shared" si="0"/>
        <v>3.9290584113754279</v>
      </c>
      <c r="C26" s="892">
        <f t="shared" si="2"/>
        <v>-0.74999999999999889</v>
      </c>
      <c r="D26" s="892">
        <v>16</v>
      </c>
      <c r="E26" s="66">
        <f t="shared" si="1"/>
        <v>3.963584236521283</v>
      </c>
      <c r="F26" s="892">
        <f t="shared" si="3"/>
        <v>-0.74999999999999889</v>
      </c>
      <c r="G26" s="892">
        <v>16.2</v>
      </c>
    </row>
    <row r="27" spans="2:7">
      <c r="B27" s="66">
        <f t="shared" si="0"/>
        <v>3.9382737335030433</v>
      </c>
      <c r="C27" s="892">
        <f t="shared" si="2"/>
        <v>-0.69999999999999885</v>
      </c>
      <c r="D27" s="892">
        <v>16</v>
      </c>
      <c r="E27" s="66">
        <f t="shared" si="1"/>
        <v>3.9720901298938323</v>
      </c>
      <c r="F27" s="892">
        <f t="shared" si="3"/>
        <v>-0.69999999999999885</v>
      </c>
      <c r="G27" s="892">
        <v>16.2</v>
      </c>
    </row>
    <row r="28" spans="2:7">
      <c r="B28" s="66">
        <f t="shared" si="0"/>
        <v>3.9468341743731776</v>
      </c>
      <c r="C28" s="892">
        <f t="shared" si="2"/>
        <v>-0.6499999999999988</v>
      </c>
      <c r="D28" s="892">
        <v>16</v>
      </c>
      <c r="E28" s="893">
        <f t="shared" si="1"/>
        <v>3.9799497484264799</v>
      </c>
      <c r="F28" s="892">
        <f t="shared" si="3"/>
        <v>-0.6499999999999988</v>
      </c>
      <c r="G28" s="892">
        <v>16.2</v>
      </c>
    </row>
    <row r="29" spans="2:7">
      <c r="B29" s="66">
        <f t="shared" si="0"/>
        <v>3.954743986657038</v>
      </c>
      <c r="C29" s="892">
        <f t="shared" si="2"/>
        <v>-0.59999999999999876</v>
      </c>
      <c r="D29" s="892">
        <v>16</v>
      </c>
      <c r="E29" s="66">
        <f t="shared" si="1"/>
        <v>3.987166913987926</v>
      </c>
      <c r="F29" s="892">
        <f t="shared" si="3"/>
        <v>-0.59999999999999876</v>
      </c>
      <c r="G29" s="892">
        <v>16.2</v>
      </c>
    </row>
    <row r="30" spans="2:7">
      <c r="B30" s="66">
        <f t="shared" si="0"/>
        <v>3.9620070671315064</v>
      </c>
      <c r="C30" s="892">
        <f t="shared" si="2"/>
        <v>-0.54999999999999871</v>
      </c>
      <c r="D30" s="892">
        <v>16</v>
      </c>
      <c r="E30" s="66">
        <f t="shared" si="1"/>
        <v>3.993745109543172</v>
      </c>
      <c r="F30" s="892">
        <f t="shared" si="3"/>
        <v>-0.54999999999999871</v>
      </c>
      <c r="G30" s="892">
        <v>16.2</v>
      </c>
    </row>
    <row r="31" spans="2:7">
      <c r="B31" s="66">
        <f t="shared" si="0"/>
        <v>3.9686269665968861</v>
      </c>
      <c r="C31" s="892">
        <f t="shared" si="2"/>
        <v>-0.49999999999999872</v>
      </c>
      <c r="D31" s="892">
        <v>16</v>
      </c>
      <c r="E31" s="66">
        <f t="shared" si="1"/>
        <v>3.999687487792015</v>
      </c>
      <c r="F31" s="892">
        <f t="shared" si="3"/>
        <v>-0.49999999999999872</v>
      </c>
      <c r="G31" s="892">
        <v>16.2</v>
      </c>
    </row>
    <row r="32" spans="2:7">
      <c r="B32" s="66">
        <f t="shared" si="0"/>
        <v>3.97460689880144</v>
      </c>
      <c r="C32" s="892">
        <f t="shared" si="2"/>
        <v>-0.44999999999999873</v>
      </c>
      <c r="D32" s="892">
        <v>16</v>
      </c>
      <c r="E32" s="66">
        <f t="shared" si="1"/>
        <v>4.0049968789001573</v>
      </c>
      <c r="F32" s="892">
        <f t="shared" si="3"/>
        <v>-0.44999999999999873</v>
      </c>
      <c r="G32" s="892">
        <v>16.2</v>
      </c>
    </row>
    <row r="33" spans="2:9">
      <c r="B33" s="66">
        <f t="shared" si="0"/>
        <v>3.9799497484264799</v>
      </c>
      <c r="C33" s="892">
        <f t="shared" si="2"/>
        <v>-0.39999999999999875</v>
      </c>
      <c r="D33" s="892">
        <v>16</v>
      </c>
      <c r="E33" s="66">
        <f t="shared" si="1"/>
        <v>4.0096757973681614</v>
      </c>
      <c r="F33" s="892">
        <f t="shared" si="3"/>
        <v>-0.39999999999999875</v>
      </c>
      <c r="G33" s="892">
        <v>16.2</v>
      </c>
    </row>
    <row r="34" spans="2:9">
      <c r="B34" s="66">
        <f t="shared" si="0"/>
        <v>3.9846580781793564</v>
      </c>
      <c r="C34" s="892">
        <f t="shared" si="2"/>
        <v>-0.34999999999999876</v>
      </c>
      <c r="D34" s="892">
        <v>16</v>
      </c>
      <c r="E34" s="66">
        <f t="shared" si="1"/>
        <v>4.0137264480778958</v>
      </c>
      <c r="F34" s="892">
        <f t="shared" si="3"/>
        <v>-0.34999999999999876</v>
      </c>
      <c r="G34" s="892">
        <v>16.2</v>
      </c>
    </row>
    <row r="35" spans="2:9">
      <c r="B35" s="66">
        <f t="shared" si="0"/>
        <v>3.9887341350358261</v>
      </c>
      <c r="C35" s="892">
        <f t="shared" si="2"/>
        <v>-0.29999999999999877</v>
      </c>
      <c r="D35" s="892">
        <v>16</v>
      </c>
      <c r="E35" s="66">
        <f t="shared" si="1"/>
        <v>4.0171507315509087</v>
      </c>
      <c r="F35" s="892">
        <f t="shared" si="3"/>
        <v>-0.29999999999999877</v>
      </c>
      <c r="G35" s="892">
        <v>16.2</v>
      </c>
    </row>
    <row r="36" spans="2:9">
      <c r="B36" s="66">
        <f t="shared" si="0"/>
        <v>3.9921798556678278</v>
      </c>
      <c r="C36" s="892">
        <f t="shared" si="2"/>
        <v>-0.24999999999999878</v>
      </c>
      <c r="D36" s="892">
        <v>16</v>
      </c>
      <c r="E36" s="66">
        <f t="shared" si="1"/>
        <v>4.0199502484483558</v>
      </c>
      <c r="F36" s="892">
        <f t="shared" si="3"/>
        <v>-0.24999999999999878</v>
      </c>
      <c r="G36" s="892">
        <v>16.2</v>
      </c>
    </row>
    <row r="37" spans="2:9">
      <c r="B37" s="66">
        <f t="shared" si="0"/>
        <v>3.9949968710876358</v>
      </c>
      <c r="C37" s="892">
        <f t="shared" si="2"/>
        <v>-0.19999999999999879</v>
      </c>
      <c r="D37" s="892">
        <v>16</v>
      </c>
      <c r="E37" s="66">
        <f t="shared" si="1"/>
        <v>4.0221263033375765</v>
      </c>
      <c r="F37" s="892">
        <f t="shared" si="3"/>
        <v>-0.19999999999999879</v>
      </c>
      <c r="G37" s="892">
        <v>16.2</v>
      </c>
    </row>
    <row r="38" spans="2:9">
      <c r="B38" s="66">
        <f t="shared" si="0"/>
        <v>3.9971865105346285</v>
      </c>
      <c r="C38" s="892">
        <f t="shared" si="2"/>
        <v>-0.1499999999999988</v>
      </c>
      <c r="D38" s="892">
        <v>16</v>
      </c>
      <c r="E38" s="66">
        <f t="shared" si="1"/>
        <v>4.0236799077461418</v>
      </c>
      <c r="F38" s="892">
        <f t="shared" si="3"/>
        <v>-0.1499999999999988</v>
      </c>
      <c r="G38" s="892">
        <v>16.2</v>
      </c>
    </row>
    <row r="39" spans="2:9">
      <c r="B39" s="66">
        <f t="shared" si="0"/>
        <v>3.9987498046264411</v>
      </c>
      <c r="C39" s="892">
        <f t="shared" si="2"/>
        <v>-9.9999999999998798E-2</v>
      </c>
      <c r="D39" s="892">
        <v>16</v>
      </c>
      <c r="E39" s="66">
        <f t="shared" si="1"/>
        <v>4.0246117825201475</v>
      </c>
      <c r="F39" s="892">
        <f t="shared" si="3"/>
        <v>-9.9999999999998798E-2</v>
      </c>
      <c r="G39" s="892">
        <v>16.2</v>
      </c>
    </row>
    <row r="40" spans="2:9">
      <c r="B40" s="66">
        <f t="shared" si="0"/>
        <v>3.999687487792015</v>
      </c>
      <c r="C40" s="892">
        <f t="shared" si="2"/>
        <v>-4.9999999999998795E-2</v>
      </c>
      <c r="D40" s="892">
        <v>16</v>
      </c>
      <c r="E40" s="66">
        <f t="shared" si="1"/>
        <v>4.0249223594996213</v>
      </c>
      <c r="F40" s="892">
        <f t="shared" si="3"/>
        <v>-4.9999999999998795E-2</v>
      </c>
      <c r="G40" s="892">
        <v>16.2</v>
      </c>
    </row>
    <row r="41" spans="2:9">
      <c r="B41" s="894">
        <v>4</v>
      </c>
      <c r="C41" s="895">
        <v>0</v>
      </c>
      <c r="D41" s="895">
        <v>16</v>
      </c>
      <c r="E41" s="126">
        <f t="shared" ref="E41:E79" si="4">SQRT(G41-(F41)^2)</f>
        <v>4.0249223594996213</v>
      </c>
      <c r="F41" s="126">
        <v>0</v>
      </c>
      <c r="G41" s="892">
        <v>16.2</v>
      </c>
      <c r="I41" t="s">
        <v>9</v>
      </c>
    </row>
    <row r="42" spans="2:9">
      <c r="B42">
        <f t="shared" ref="B42:B79" si="5">SQRT(D42-(C42)^2)</f>
        <v>3.999687487792015</v>
      </c>
      <c r="C42">
        <v>0.05</v>
      </c>
      <c r="D42">
        <v>16</v>
      </c>
      <c r="E42">
        <f t="shared" si="4"/>
        <v>4.0246117825201475</v>
      </c>
      <c r="F42">
        <v>0.05</v>
      </c>
      <c r="G42" s="892">
        <v>16.2</v>
      </c>
    </row>
    <row r="43" spans="2:9">
      <c r="B43">
        <f t="shared" si="5"/>
        <v>3.9987498046264411</v>
      </c>
      <c r="C43">
        <f t="shared" ref="C43:C79" si="6">C42+0.05</f>
        <v>0.1</v>
      </c>
      <c r="D43">
        <v>16</v>
      </c>
      <c r="E43">
        <f t="shared" si="4"/>
        <v>4.0236799077461418</v>
      </c>
      <c r="F43">
        <f t="shared" ref="F43:F79" si="7">F42+0.05</f>
        <v>0.1</v>
      </c>
      <c r="G43" s="892">
        <v>16.2</v>
      </c>
    </row>
    <row r="44" spans="2:9">
      <c r="B44">
        <f t="shared" si="5"/>
        <v>3.9971865105346285</v>
      </c>
      <c r="C44">
        <f t="shared" si="6"/>
        <v>0.15000000000000002</v>
      </c>
      <c r="D44">
        <v>16</v>
      </c>
      <c r="E44">
        <f t="shared" si="4"/>
        <v>4.0221263033375765</v>
      </c>
      <c r="F44">
        <f t="shared" si="7"/>
        <v>0.15000000000000002</v>
      </c>
      <c r="G44" s="892">
        <v>16.2</v>
      </c>
    </row>
    <row r="45" spans="2:9">
      <c r="B45">
        <f t="shared" si="5"/>
        <v>3.9949968710876358</v>
      </c>
      <c r="C45">
        <f t="shared" si="6"/>
        <v>0.2</v>
      </c>
      <c r="D45">
        <v>16</v>
      </c>
      <c r="E45">
        <f t="shared" si="4"/>
        <v>4.0199502484483558</v>
      </c>
      <c r="F45">
        <f t="shared" si="7"/>
        <v>0.2</v>
      </c>
      <c r="G45" s="892">
        <v>16.2</v>
      </c>
    </row>
    <row r="46" spans="2:9">
      <c r="B46">
        <f t="shared" si="5"/>
        <v>3.9921798556678278</v>
      </c>
      <c r="C46">
        <f t="shared" si="6"/>
        <v>0.25</v>
      </c>
      <c r="D46">
        <v>16</v>
      </c>
      <c r="E46">
        <f t="shared" si="4"/>
        <v>4.0171507315509087</v>
      </c>
      <c r="F46">
        <f t="shared" si="7"/>
        <v>0.25</v>
      </c>
      <c r="G46" s="892">
        <v>16.2</v>
      </c>
    </row>
    <row r="47" spans="2:9">
      <c r="B47">
        <f t="shared" si="5"/>
        <v>3.9887341350358261</v>
      </c>
      <c r="C47">
        <f t="shared" si="6"/>
        <v>0.3</v>
      </c>
      <c r="D47">
        <v>16</v>
      </c>
      <c r="E47">
        <f t="shared" si="4"/>
        <v>4.0137264480778958</v>
      </c>
      <c r="F47">
        <f t="shared" si="7"/>
        <v>0.3</v>
      </c>
      <c r="G47" s="892">
        <v>16.2</v>
      </c>
    </row>
    <row r="48" spans="2:9">
      <c r="B48">
        <f t="shared" si="5"/>
        <v>3.9846580781793559</v>
      </c>
      <c r="C48">
        <f t="shared" si="6"/>
        <v>0.35</v>
      </c>
      <c r="D48">
        <v>16</v>
      </c>
      <c r="E48">
        <f t="shared" si="4"/>
        <v>4.0096757973681614</v>
      </c>
      <c r="F48">
        <f t="shared" si="7"/>
        <v>0.35</v>
      </c>
      <c r="G48" s="892">
        <v>16.2</v>
      </c>
    </row>
    <row r="49" spans="2:7">
      <c r="B49">
        <f t="shared" si="5"/>
        <v>3.9799497484264799</v>
      </c>
      <c r="C49">
        <f t="shared" si="6"/>
        <v>0.39999999999999997</v>
      </c>
      <c r="D49">
        <v>16</v>
      </c>
      <c r="E49">
        <f t="shared" si="4"/>
        <v>4.0049968789001573</v>
      </c>
      <c r="F49">
        <f t="shared" si="7"/>
        <v>0.39999999999999997</v>
      </c>
      <c r="G49" s="892">
        <v>16.2</v>
      </c>
    </row>
    <row r="50" spans="2:7">
      <c r="B50">
        <f t="shared" si="5"/>
        <v>3.97460689880144</v>
      </c>
      <c r="C50">
        <f t="shared" si="6"/>
        <v>0.44999999999999996</v>
      </c>
      <c r="D50">
        <v>16</v>
      </c>
      <c r="E50">
        <f t="shared" si="4"/>
        <v>3.999687487792015</v>
      </c>
      <c r="F50">
        <f t="shared" si="7"/>
        <v>0.44999999999999996</v>
      </c>
      <c r="G50" s="892">
        <v>16.2</v>
      </c>
    </row>
    <row r="51" spans="2:7">
      <c r="B51">
        <f t="shared" si="5"/>
        <v>3.9686269665968861</v>
      </c>
      <c r="C51">
        <f t="shared" si="6"/>
        <v>0.49999999999999994</v>
      </c>
      <c r="D51">
        <v>16</v>
      </c>
      <c r="E51">
        <f t="shared" si="4"/>
        <v>3.9937451095431715</v>
      </c>
      <c r="F51">
        <f t="shared" si="7"/>
        <v>0.49999999999999994</v>
      </c>
      <c r="G51" s="892">
        <v>16.2</v>
      </c>
    </row>
    <row r="52" spans="2:7">
      <c r="B52">
        <f t="shared" si="5"/>
        <v>3.9620070671315064</v>
      </c>
      <c r="C52">
        <f t="shared" si="6"/>
        <v>0.54999999999999993</v>
      </c>
      <c r="D52">
        <v>16</v>
      </c>
      <c r="E52">
        <f t="shared" si="4"/>
        <v>3.9871669139879256</v>
      </c>
      <c r="F52">
        <f t="shared" si="7"/>
        <v>0.54999999999999993</v>
      </c>
      <c r="G52" s="892">
        <v>16.2</v>
      </c>
    </row>
    <row r="53" spans="2:7">
      <c r="B53">
        <f t="shared" si="5"/>
        <v>3.954743986657038</v>
      </c>
      <c r="C53">
        <f t="shared" si="6"/>
        <v>0.6</v>
      </c>
      <c r="D53">
        <v>16</v>
      </c>
      <c r="E53">
        <f t="shared" si="4"/>
        <v>3.9799497484264799</v>
      </c>
      <c r="F53">
        <f t="shared" si="7"/>
        <v>0.6</v>
      </c>
      <c r="G53" s="892">
        <v>16.2</v>
      </c>
    </row>
    <row r="54" spans="2:7">
      <c r="B54">
        <f t="shared" si="5"/>
        <v>3.9468341743731772</v>
      </c>
      <c r="C54">
        <f t="shared" si="6"/>
        <v>0.65</v>
      </c>
      <c r="D54">
        <v>16</v>
      </c>
      <c r="E54">
        <f t="shared" si="4"/>
        <v>3.9720901298938323</v>
      </c>
      <c r="F54">
        <f t="shared" si="7"/>
        <v>0.65</v>
      </c>
      <c r="G54" s="892">
        <v>16.2</v>
      </c>
    </row>
    <row r="55" spans="2:7">
      <c r="B55">
        <f t="shared" si="5"/>
        <v>3.9382737335030433</v>
      </c>
      <c r="C55">
        <f t="shared" si="6"/>
        <v>0.70000000000000007</v>
      </c>
      <c r="D55">
        <v>16</v>
      </c>
      <c r="E55">
        <f t="shared" si="4"/>
        <v>3.9635842365212826</v>
      </c>
      <c r="F55">
        <f t="shared" si="7"/>
        <v>0.70000000000000007</v>
      </c>
      <c r="G55" s="892">
        <v>16.2</v>
      </c>
    </row>
    <row r="56" spans="2:7">
      <c r="B56">
        <f t="shared" si="5"/>
        <v>3.9290584113754279</v>
      </c>
      <c r="C56">
        <f t="shared" si="6"/>
        <v>0.75000000000000011</v>
      </c>
      <c r="D56">
        <v>16</v>
      </c>
      <c r="E56">
        <f t="shared" si="4"/>
        <v>3.9544278979392202</v>
      </c>
      <c r="F56">
        <f t="shared" si="7"/>
        <v>0.75000000000000011</v>
      </c>
      <c r="G56" s="892">
        <v>16.2</v>
      </c>
    </row>
    <row r="57" spans="2:7">
      <c r="B57">
        <f t="shared" si="5"/>
        <v>3.9191835884530848</v>
      </c>
      <c r="C57">
        <f t="shared" si="6"/>
        <v>0.80000000000000016</v>
      </c>
      <c r="D57">
        <v>16</v>
      </c>
      <c r="E57">
        <f t="shared" si="4"/>
        <v>3.944616584663204</v>
      </c>
      <c r="F57">
        <f t="shared" si="7"/>
        <v>0.80000000000000016</v>
      </c>
      <c r="G57" s="892">
        <v>16.2</v>
      </c>
    </row>
    <row r="58" spans="2:7">
      <c r="B58">
        <f t="shared" si="5"/>
        <v>3.9086442662386149</v>
      </c>
      <c r="C58">
        <f t="shared" si="6"/>
        <v>0.8500000000000002</v>
      </c>
      <c r="D58">
        <v>16</v>
      </c>
      <c r="E58">
        <f t="shared" si="4"/>
        <v>3.9341453963980535</v>
      </c>
      <c r="F58">
        <f t="shared" si="7"/>
        <v>0.8500000000000002</v>
      </c>
      <c r="G58" s="892">
        <v>16.2</v>
      </c>
    </row>
    <row r="59" spans="2:7">
      <c r="B59">
        <f t="shared" si="5"/>
        <v>3.8974350539810154</v>
      </c>
      <c r="C59">
        <f t="shared" si="6"/>
        <v>0.90000000000000024</v>
      </c>
      <c r="D59">
        <v>16</v>
      </c>
      <c r="E59">
        <f t="shared" si="4"/>
        <v>3.9230090491866059</v>
      </c>
      <c r="F59">
        <f t="shared" si="7"/>
        <v>0.90000000000000024</v>
      </c>
      <c r="G59" s="892">
        <v>16.2</v>
      </c>
    </row>
    <row r="60" spans="2:7">
      <c r="B60">
        <f t="shared" si="5"/>
        <v>3.8855501540965856</v>
      </c>
      <c r="C60">
        <f t="shared" si="6"/>
        <v>0.95000000000000029</v>
      </c>
      <c r="D60">
        <v>16</v>
      </c>
      <c r="E60">
        <f t="shared" si="4"/>
        <v>3.9112018613208908</v>
      </c>
      <c r="F60">
        <f t="shared" si="7"/>
        <v>0.95000000000000029</v>
      </c>
      <c r="G60" s="892">
        <v>16.2</v>
      </c>
    </row>
    <row r="61" spans="2:7">
      <c r="B61">
        <f t="shared" si="5"/>
        <v>3.872983346207417</v>
      </c>
      <c r="C61">
        <f t="shared" si="6"/>
        <v>1.0000000000000002</v>
      </c>
      <c r="D61">
        <v>16</v>
      </c>
      <c r="E61">
        <f t="shared" si="4"/>
        <v>3.8987177379235853</v>
      </c>
      <c r="F61">
        <f t="shared" si="7"/>
        <v>1.0000000000000002</v>
      </c>
      <c r="G61" s="892">
        <v>16.2</v>
      </c>
    </row>
    <row r="62" spans="2:7">
      <c r="B62">
        <f t="shared" si="5"/>
        <v>3.8597279696890556</v>
      </c>
      <c r="C62">
        <f t="shared" si="6"/>
        <v>1.0500000000000003</v>
      </c>
      <c r="D62">
        <v>16</v>
      </c>
      <c r="E62">
        <f t="shared" si="4"/>
        <v>3.8855501540965856</v>
      </c>
      <c r="F62">
        <f t="shared" si="7"/>
        <v>1.0500000000000003</v>
      </c>
      <c r="G62" s="892">
        <v>16.2</v>
      </c>
    </row>
    <row r="63" spans="2:7">
      <c r="B63">
        <f t="shared" si="5"/>
        <v>3.8457769046058821</v>
      </c>
      <c r="C63">
        <f t="shared" si="6"/>
        <v>1.1000000000000003</v>
      </c>
      <c r="D63">
        <v>16</v>
      </c>
      <c r="E63">
        <f t="shared" si="4"/>
        <v>3.8716921365211876</v>
      </c>
      <c r="F63">
        <f t="shared" si="7"/>
        <v>1.1000000000000003</v>
      </c>
      <c r="G63" s="892">
        <v>16.2</v>
      </c>
    </row>
    <row r="64" spans="2:7">
      <c r="B64">
        <f t="shared" si="5"/>
        <v>3.8311225508981046</v>
      </c>
      <c r="C64">
        <f t="shared" si="6"/>
        <v>1.1500000000000004</v>
      </c>
      <c r="D64">
        <v>16</v>
      </c>
      <c r="E64">
        <f t="shared" si="4"/>
        <v>3.8571362433805727</v>
      </c>
      <c r="F64">
        <f t="shared" si="7"/>
        <v>1.1500000000000004</v>
      </c>
      <c r="G64" s="892">
        <v>16.2</v>
      </c>
    </row>
    <row r="65" spans="2:7">
      <c r="B65">
        <f t="shared" si="5"/>
        <v>3.8157568056677826</v>
      </c>
      <c r="C65">
        <f t="shared" si="6"/>
        <v>1.2000000000000004</v>
      </c>
      <c r="D65">
        <v>16</v>
      </c>
      <c r="E65">
        <f t="shared" si="4"/>
        <v>3.8418745424597089</v>
      </c>
      <c r="F65">
        <f t="shared" si="7"/>
        <v>1.2000000000000004</v>
      </c>
      <c r="G65" s="892">
        <v>16.2</v>
      </c>
    </row>
    <row r="66" spans="2:7">
      <c r="B66">
        <f t="shared" si="5"/>
        <v>3.7996710383926655</v>
      </c>
      <c r="C66">
        <f t="shared" si="6"/>
        <v>1.2500000000000004</v>
      </c>
      <c r="D66">
        <v>16</v>
      </c>
      <c r="E66">
        <f t="shared" si="4"/>
        <v>3.8258985872602529</v>
      </c>
      <c r="F66">
        <f t="shared" si="7"/>
        <v>1.2500000000000004</v>
      </c>
      <c r="G66" s="892">
        <v>16.2</v>
      </c>
    </row>
    <row r="67" spans="2:7">
      <c r="B67">
        <f t="shared" si="5"/>
        <v>3.7828560638755473</v>
      </c>
      <c r="C67">
        <f t="shared" si="6"/>
        <v>1.3000000000000005</v>
      </c>
      <c r="D67">
        <v>16</v>
      </c>
      <c r="E67">
        <f t="shared" si="4"/>
        <v>3.8091993909481818</v>
      </c>
      <c r="F67">
        <f t="shared" si="7"/>
        <v>1.3000000000000005</v>
      </c>
      <c r="G67" s="892">
        <v>16.2</v>
      </c>
    </row>
    <row r="68" spans="2:7">
      <c r="B68">
        <f t="shared" si="5"/>
        <v>3.7653021127128694</v>
      </c>
      <c r="C68">
        <f t="shared" si="6"/>
        <v>1.3500000000000005</v>
      </c>
      <c r="D68">
        <v>16</v>
      </c>
      <c r="E68">
        <f t="shared" si="4"/>
        <v>3.7917673979293611</v>
      </c>
      <c r="F68">
        <f t="shared" si="7"/>
        <v>1.3500000000000005</v>
      </c>
      <c r="G68" s="892">
        <v>16.2</v>
      </c>
    </row>
    <row r="69" spans="2:7">
      <c r="B69">
        <f t="shared" si="5"/>
        <v>3.746998799039039</v>
      </c>
      <c r="C69">
        <f t="shared" si="6"/>
        <v>1.4000000000000006</v>
      </c>
      <c r="D69">
        <v>16</v>
      </c>
      <c r="E69">
        <f t="shared" si="4"/>
        <v>3.7735924528226414</v>
      </c>
      <c r="F69">
        <f t="shared" si="7"/>
        <v>1.4000000000000006</v>
      </c>
      <c r="G69" s="892">
        <v>16.2</v>
      </c>
    </row>
    <row r="70" spans="2:7">
      <c r="B70">
        <f t="shared" si="5"/>
        <v>3.7279350852717377</v>
      </c>
      <c r="C70">
        <f t="shared" si="6"/>
        <v>1.4500000000000006</v>
      </c>
      <c r="D70">
        <v>16</v>
      </c>
      <c r="E70">
        <f t="shared" si="4"/>
        <v>3.7546637665708493</v>
      </c>
      <c r="F70">
        <f t="shared" si="7"/>
        <v>1.4500000000000006</v>
      </c>
      <c r="G70" s="892">
        <v>16.2</v>
      </c>
    </row>
    <row r="71" spans="2:7">
      <c r="B71">
        <f t="shared" si="5"/>
        <v>3.708099243547831</v>
      </c>
      <c r="C71">
        <f t="shared" si="6"/>
        <v>1.5000000000000007</v>
      </c>
      <c r="D71">
        <v>16</v>
      </c>
      <c r="E71">
        <f t="shared" si="4"/>
        <v>3.7349698793966195</v>
      </c>
      <c r="F71">
        <f t="shared" si="7"/>
        <v>1.5000000000000007</v>
      </c>
      <c r="G71" s="892">
        <v>16.2</v>
      </c>
    </row>
    <row r="72" spans="2:7">
      <c r="B72">
        <f t="shared" si="5"/>
        <v>3.6874788134984584</v>
      </c>
      <c r="C72">
        <f t="shared" si="6"/>
        <v>1.5500000000000007</v>
      </c>
      <c r="D72">
        <v>16</v>
      </c>
      <c r="E72">
        <f t="shared" si="4"/>
        <v>3.7144986202716508</v>
      </c>
      <c r="F72">
        <f t="shared" si="7"/>
        <v>1.5500000000000007</v>
      </c>
      <c r="G72" s="892">
        <v>16.2</v>
      </c>
    </row>
    <row r="73" spans="2:7">
      <c r="B73">
        <f t="shared" si="5"/>
        <v>3.6660605559646715</v>
      </c>
      <c r="C73">
        <f t="shared" si="6"/>
        <v>1.6000000000000008</v>
      </c>
      <c r="D73">
        <v>16</v>
      </c>
      <c r="E73">
        <f t="shared" si="4"/>
        <v>3.6932370625238771</v>
      </c>
      <c r="F73">
        <f t="shared" si="7"/>
        <v>1.6000000000000008</v>
      </c>
      <c r="G73" s="892">
        <v>16.2</v>
      </c>
    </row>
    <row r="74" spans="2:7">
      <c r="B74">
        <f t="shared" si="5"/>
        <v>3.6438304022004093</v>
      </c>
      <c r="C74">
        <f t="shared" si="6"/>
        <v>1.6500000000000008</v>
      </c>
      <c r="D74">
        <v>16</v>
      </c>
      <c r="E74">
        <f t="shared" si="4"/>
        <v>3.6711714751561244</v>
      </c>
      <c r="F74">
        <f t="shared" si="7"/>
        <v>1.6500000000000008</v>
      </c>
      <c r="G74" s="892">
        <v>16.2</v>
      </c>
    </row>
    <row r="75" spans="2:7">
      <c r="B75">
        <f t="shared" si="5"/>
        <v>3.6207733980463344</v>
      </c>
      <c r="C75">
        <f t="shared" si="6"/>
        <v>1.7000000000000008</v>
      </c>
      <c r="D75">
        <v>16</v>
      </c>
      <c r="E75">
        <f t="shared" si="4"/>
        <v>3.6482872693909396</v>
      </c>
      <c r="F75">
        <f t="shared" si="7"/>
        <v>1.7000000000000008</v>
      </c>
      <c r="G75" s="892">
        <v>16.2</v>
      </c>
    </row>
    <row r="76" spans="2:7">
      <c r="B76">
        <f t="shared" si="5"/>
        <v>3.5968736424845393</v>
      </c>
      <c r="C76">
        <f t="shared" si="6"/>
        <v>1.7500000000000009</v>
      </c>
      <c r="D76">
        <v>16</v>
      </c>
      <c r="E76">
        <f t="shared" si="4"/>
        <v>3.6245689398878862</v>
      </c>
      <c r="F76">
        <f t="shared" si="7"/>
        <v>1.7500000000000009</v>
      </c>
      <c r="G76" s="892">
        <v>16.2</v>
      </c>
    </row>
    <row r="77" spans="2:7">
      <c r="B77">
        <f t="shared" si="5"/>
        <v>3.5721142198983498</v>
      </c>
      <c r="C77">
        <f t="shared" si="6"/>
        <v>1.8000000000000009</v>
      </c>
      <c r="D77">
        <v>16</v>
      </c>
      <c r="E77">
        <f t="shared" si="4"/>
        <v>3.5999999999999992</v>
      </c>
      <c r="F77">
        <f t="shared" si="7"/>
        <v>1.8000000000000009</v>
      </c>
      <c r="G77" s="892">
        <v>16.2</v>
      </c>
    </row>
    <row r="78" spans="2:7">
      <c r="B78">
        <f t="shared" si="5"/>
        <v>3.5464771252610663</v>
      </c>
      <c r="C78">
        <f t="shared" si="6"/>
        <v>1.850000000000001</v>
      </c>
      <c r="D78">
        <v>16</v>
      </c>
      <c r="E78">
        <f t="shared" si="4"/>
        <v>3.5745629103430248</v>
      </c>
      <c r="F78">
        <f t="shared" si="7"/>
        <v>1.850000000000001</v>
      </c>
      <c r="G78" s="892">
        <v>16.2</v>
      </c>
    </row>
    <row r="79" spans="2:7">
      <c r="B79">
        <f t="shared" si="5"/>
        <v>3.5199431813596078</v>
      </c>
      <c r="C79">
        <f t="shared" si="6"/>
        <v>1.900000000000001</v>
      </c>
      <c r="D79">
        <v>16</v>
      </c>
      <c r="E79">
        <f t="shared" si="4"/>
        <v>3.5482389998420336</v>
      </c>
      <c r="F79">
        <f t="shared" si="7"/>
        <v>1.900000000000001</v>
      </c>
      <c r="G79" s="892">
        <v>16.2</v>
      </c>
    </row>
    <row r="81" spans="3:3">
      <c r="C81" t="s">
        <v>9</v>
      </c>
    </row>
  </sheetData>
  <pageMargins left="0.75" right="0.75" top="1" bottom="1" header="0.51180555555555496" footer="0.51180555555555496"/>
  <pageSetup paperSize="0" scale="0" firstPageNumber="0" orientation="portrait" usePrinterDefaults="0" horizontalDpi="0" verticalDpi="0" copies="0"/>
  <drawing r:id="rId1"/>
  <legacyDrawing r:id="rId2"/>
</worksheet>
</file>

<file path=docProps/app.xml><?xml version="1.0" encoding="utf-8"?>
<Properties xmlns="http://schemas.openxmlformats.org/officeDocument/2006/extended-properties" xmlns:vt="http://schemas.openxmlformats.org/officeDocument/2006/docPropsVTypes">
  <TotalTime>316</TotalTime>
  <Application>Microsoft Excel</Application>
  <DocSecurity>0</DocSecurity>
  <ScaleCrop>false</ScaleCrop>
  <HeadingPairs>
    <vt:vector size="4" baseType="variant">
      <vt:variant>
        <vt:lpstr>Worksheets</vt:lpstr>
      </vt:variant>
      <vt:variant>
        <vt:i4>21</vt:i4>
      </vt:variant>
      <vt:variant>
        <vt:lpstr>Named Ranges</vt:lpstr>
      </vt:variant>
      <vt:variant>
        <vt:i4>3</vt:i4>
      </vt:variant>
    </vt:vector>
  </HeadingPairs>
  <TitlesOfParts>
    <vt:vector size="24" baseType="lpstr">
      <vt:lpstr>Title Page</vt:lpstr>
      <vt:lpstr>I.I.R.R.</vt:lpstr>
      <vt:lpstr>Orbit</vt:lpstr>
      <vt:lpstr>Frequency</vt:lpstr>
      <vt:lpstr>Transmitters</vt:lpstr>
      <vt:lpstr>Receivers</vt:lpstr>
      <vt:lpstr>Antenna Gain</vt:lpstr>
      <vt:lpstr>Antenna Pointing Losses</vt:lpstr>
      <vt:lpstr>Antenna Polarization Loss</vt:lpstr>
      <vt:lpstr>Atmos. &amp; Ionos. Losses</vt:lpstr>
      <vt:lpstr>Modulation-Demodulation Method</vt:lpstr>
      <vt:lpstr>Uplink Budget</vt:lpstr>
      <vt:lpstr>Downlink Budget</vt:lpstr>
      <vt:lpstr>System Peformance Summary</vt:lpstr>
      <vt:lpstr>Antenna Patterns</vt:lpstr>
      <vt:lpstr>Beam Roll-Off Tool</vt:lpstr>
      <vt:lpstr>Beam Roll-Off Plot</vt:lpstr>
      <vt:lpstr>Line Loss Tools &amp; Tables</vt:lpstr>
      <vt:lpstr>VSWR Loss Tool</vt:lpstr>
      <vt:lpstr>GEO Azimuth Calc Data</vt:lpstr>
      <vt:lpstr>Orbit Shape Data</vt:lpstr>
      <vt:lpstr>r_1</vt:lpstr>
      <vt:lpstr>r_2</vt:lpstr>
      <vt:lpstr>theta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jking</dc:creator>
  <cp:lastModifiedBy>Anastasia Ford</cp:lastModifiedBy>
  <cp:revision>1</cp:revision>
  <cp:lastPrinted>2016-02-06T00:47:12Z</cp:lastPrinted>
  <dcterms:created xsi:type="dcterms:W3CDTF">2003-03-24T21:05:57Z</dcterms:created>
  <dcterms:modified xsi:type="dcterms:W3CDTF">2016-02-06T01:12:13Z</dcterms:modified>
  <dc:language>en-US</dc:language>
</cp:coreProperties>
</file>